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C:\Users\shbowers\Desktop\"/>
    </mc:Choice>
  </mc:AlternateContent>
  <xr:revisionPtr revIDLastSave="0" documentId="13_ncr:1_{0BD59349-2BA3-4033-A06D-FD97EE998814}" xr6:coauthVersionLast="47" xr6:coauthVersionMax="47" xr10:uidLastSave="{00000000-0000-0000-0000-000000000000}"/>
  <bookViews>
    <workbookView xWindow="-110" yWindow="-110" windowWidth="19420" windowHeight="11500" activeTab="1" xr2:uid="{00000000-000D-0000-FFFF-FFFF00000000}"/>
  </bookViews>
  <sheets>
    <sheet name="Instructions" sheetId="10" r:id="rId1"/>
    <sheet name="Summary" sheetId="1" r:id="rId2"/>
    <sheet name="Solution Price" sheetId="7" r:id="rId3"/>
    <sheet name="Solution Deliverables" sheetId="9" r:id="rId4"/>
    <sheet name="Staffing Rates " sheetId="12" r:id="rId5"/>
  </sheets>
  <definedNames>
    <definedName name="_xlnm.Print_Area" localSheetId="3">'Solution Deliverables'!$A:$F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7" l="1"/>
  <c r="C12" i="1" s="1"/>
  <c r="D22" i="7"/>
  <c r="D12" i="1" s="1"/>
  <c r="E22" i="7"/>
  <c r="E12" i="1" s="1"/>
  <c r="F22" i="7"/>
  <c r="G22" i="7"/>
  <c r="B20" i="7"/>
  <c r="H8" i="7"/>
  <c r="H9" i="7"/>
  <c r="H10" i="7"/>
  <c r="H11" i="7"/>
  <c r="H12" i="7"/>
  <c r="H13" i="7"/>
  <c r="H14" i="7"/>
  <c r="H15" i="7"/>
  <c r="H16" i="7"/>
  <c r="H17" i="7"/>
  <c r="H18" i="7"/>
  <c r="B19" i="7"/>
  <c r="H19" i="7"/>
  <c r="H20" i="7"/>
  <c r="G12" i="1"/>
  <c r="F12" i="1"/>
  <c r="B22" i="7" l="1"/>
  <c r="B12" i="1" s="1"/>
  <c r="B13" i="1" s="1"/>
  <c r="H22" i="7"/>
  <c r="C13" i="1"/>
  <c r="G13" i="1"/>
  <c r="F13" i="1"/>
  <c r="D13" i="1"/>
  <c r="E13" i="1"/>
  <c r="B15" i="1" l="1"/>
</calcChain>
</file>

<file path=xl/sharedStrings.xml><?xml version="1.0" encoding="utf-8"?>
<sst xmlns="http://schemas.openxmlformats.org/spreadsheetml/2006/main" count="234" uniqueCount="216">
  <si>
    <t xml:space="preserve">Complete the Pricing Schedule
AHCCCS shall pay the awarded contractor based on the total  annual amount but in 12 equal monthly increments.
Provide the annual cost of requested Eligibility Solution, including Design, Development &amp; Implementation (DDI) and Maintenance &amp; Operations (M&amp;O) .  AHCCCS anticipates a two (2)-year DDI, and three (3)-year M&amp;O period, with a total contract duration of five (5) years. Enter DDI pricing for contracts years 1 &amp; 2, and pricing for M&amp;O years 3-5. Space has been allotted for additional DDI activities to be priced, if Vendor anticipates a DDI of longer than 2 years. 
Provide the Solution Deliverables and associated Milestone payments. Refer to the Eligibilty Solution deliverables in the Requirements Response Matrix for detailed description of each deliverable. 
Pricing shall be inclusive of all costs associated with the delivery of the services and includes staff time, travel, mileage, insurance, and administrative cost. No additional fees will be paid by AHCCCS. 
Provide the staffing rates for extra services  (for example, rates for modification hours or change requests). </t>
  </si>
  <si>
    <t>SOLICITATION #  YH26-0004</t>
  </si>
  <si>
    <t>ELIGIBILITY SYSTEM</t>
  </si>
  <si>
    <t>ATTACHMENT B: PRICING PROPOSAL WORKSHEET</t>
  </si>
  <si>
    <t>OFFEROR NAME:</t>
  </si>
  <si>
    <t>Deloitte Consulting LLP</t>
  </si>
  <si>
    <t>Total System Cost Summaries</t>
  </si>
  <si>
    <t>This will be the Total Cost Summaries from each of the Tabs in this spreadsheet</t>
  </si>
  <si>
    <t>Description</t>
  </si>
  <si>
    <t>One Time Costs</t>
  </si>
  <si>
    <t>Year 1 Costs</t>
  </si>
  <si>
    <t>Year 2 Costs</t>
  </si>
  <si>
    <t>Year 3 Costs</t>
  </si>
  <si>
    <t>Year 4 Costs</t>
  </si>
  <si>
    <t>Year 5 Costs</t>
  </si>
  <si>
    <t>Solution Costs</t>
  </si>
  <si>
    <t>5-year Cost of Ownership:</t>
  </si>
  <si>
    <t>SOLUTION PRICING</t>
  </si>
  <si>
    <t>Provide a line item for all costs.</t>
  </si>
  <si>
    <t>Total One Time Cost</t>
  </si>
  <si>
    <t>Year 1</t>
  </si>
  <si>
    <t>Year 2</t>
  </si>
  <si>
    <t>Year 3</t>
  </si>
  <si>
    <t>Year 4</t>
  </si>
  <si>
    <t>Year 5</t>
  </si>
  <si>
    <t>Total</t>
  </si>
  <si>
    <t>Project Management</t>
  </si>
  <si>
    <t>Configuration</t>
  </si>
  <si>
    <t>Business Rules Design &amp; Integration</t>
  </si>
  <si>
    <t>System Design</t>
  </si>
  <si>
    <t>Development</t>
  </si>
  <si>
    <t>Testing &amp; Evaluation</t>
  </si>
  <si>
    <t>Implementation</t>
  </si>
  <si>
    <t>Post Implementation Support</t>
  </si>
  <si>
    <t>Reporting</t>
  </si>
  <si>
    <t>Certification</t>
  </si>
  <si>
    <t>Maintenance &amp; Operations</t>
  </si>
  <si>
    <t>Subscription &amp; Licensing (if applicable)**</t>
  </si>
  <si>
    <t>Hosting (if applicable)**</t>
  </si>
  <si>
    <t>Total Cost:</t>
  </si>
  <si>
    <t xml:space="preserve">Solution Costs shall include all travel. Use the following assumptions for estimating travel: </t>
  </si>
  <si>
    <r>
      <t xml:space="preserve">*For Requirements Section of the Scope of Work: </t>
    </r>
    <r>
      <rPr>
        <b/>
        <sz val="12"/>
        <color theme="1"/>
        <rFont val="Calibri"/>
        <family val="2"/>
        <scheme val="minor"/>
      </rPr>
      <t>1-2 trips for each State</t>
    </r>
  </si>
  <si>
    <t>*For Development: No travel should be assumed</t>
  </si>
  <si>
    <r>
      <t xml:space="preserve">*For Testing the System: </t>
    </r>
    <r>
      <rPr>
        <b/>
        <sz val="12"/>
        <color theme="1"/>
        <rFont val="Calibri"/>
        <family val="2"/>
        <scheme val="minor"/>
      </rPr>
      <t xml:space="preserve">1 trip </t>
    </r>
    <r>
      <rPr>
        <sz val="11"/>
        <color theme="1"/>
        <rFont val="Calibri"/>
        <family val="2"/>
        <scheme val="minor"/>
      </rPr>
      <t>should be assumed for</t>
    </r>
    <r>
      <rPr>
        <b/>
        <sz val="12"/>
        <color theme="1"/>
        <rFont val="Calibri"/>
        <family val="2"/>
        <scheme val="minor"/>
      </rPr>
      <t xml:space="preserve"> each State</t>
    </r>
  </si>
  <si>
    <r>
      <t xml:space="preserve">*For Implementation of the System: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</si>
  <si>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 xml:space="preserve">*For Training: </t>
    </r>
    <r>
      <rPr>
        <b/>
        <sz val="12"/>
        <color theme="1"/>
        <rFont val="Calibri"/>
        <family val="2"/>
        <scheme val="minor"/>
      </rPr>
      <t>1-2 trips</t>
    </r>
    <r>
      <rPr>
        <sz val="11"/>
        <color theme="1"/>
        <rFont val="Calibri"/>
        <family val="2"/>
        <scheme val="minor"/>
      </rPr>
      <t xml:space="preserve"> should be assumed for </t>
    </r>
    <r>
      <rPr>
        <b/>
        <sz val="12"/>
        <color theme="1"/>
        <rFont val="Calibri"/>
        <family val="2"/>
        <scheme val="minor"/>
      </rPr>
      <t>each State</t>
    </r>
  </si>
  <si>
    <r>
      <t>*The duration should be assumed to be</t>
    </r>
    <r>
      <rPr>
        <sz val="11"/>
        <color rgb="FFFF0000"/>
        <rFont val="Calibri"/>
        <family val="2"/>
        <scheme val="minor"/>
      </rPr>
      <t xml:space="preserve"> 2-3 days per trip</t>
    </r>
    <r>
      <rPr>
        <sz val="11"/>
        <color theme="1"/>
        <rFont val="Calibri"/>
        <family val="2"/>
        <scheme val="minor"/>
      </rPr>
      <t xml:space="preserve"> for each State</t>
    </r>
  </si>
  <si>
    <t xml:space="preserve">
**Please note that the Software and License costs should include licensing costs for each component of the Solution, which will be hosted in the AHCCCS Azure environment. AHCCCS will host the Solution and retain ownership of the licensing for each component.</t>
  </si>
  <si>
    <t>SOLICITATION # YH26-0004</t>
  </si>
  <si>
    <t>SOLUTION DELIVERABLES</t>
  </si>
  <si>
    <t>**Refer to Eligibilty Solution Deliverables for detailed description of each item**</t>
  </si>
  <si>
    <t>Milestone</t>
  </si>
  <si>
    <t xml:space="preserve">Base Price </t>
  </si>
  <si>
    <t xml:space="preserve">Recurring Cost (if any) </t>
  </si>
  <si>
    <t># of Hours</t>
  </si>
  <si>
    <t>Proposed Timeline</t>
  </si>
  <si>
    <r>
      <t>1.</t>
    </r>
    <r>
      <rPr>
        <b/>
        <sz val="10"/>
        <color theme="1"/>
        <rFont val="Times New Roman"/>
        <family val="1"/>
      </rPr>
      <t xml:space="preserve">     </t>
    </r>
    <r>
      <rPr>
        <b/>
        <sz val="10"/>
        <color theme="1"/>
        <rFont val="Arial"/>
        <family val="2"/>
      </rPr>
      <t>Project Management (Weekly and on-going as defined)</t>
    </r>
  </si>
  <si>
    <r>
      <t>a.</t>
    </r>
    <r>
      <rPr>
        <sz val="10"/>
        <color theme="1"/>
        <rFont val="Times New Roman"/>
        <family val="1"/>
      </rPr>
      <t>    </t>
    </r>
    <r>
      <rPr>
        <sz val="10"/>
        <color theme="1"/>
        <rFont val="Arial"/>
        <family val="2"/>
      </rPr>
      <t xml:space="preserve">Weekly Project Planning/Status Meetings </t>
    </r>
  </si>
  <si>
    <t>Monthly</t>
  </si>
  <si>
    <r>
      <t>b.</t>
    </r>
    <r>
      <rPr>
        <sz val="10"/>
        <color theme="1"/>
        <rFont val="Times New Roman"/>
        <family val="1"/>
      </rPr>
      <t xml:space="preserve">    </t>
    </r>
    <r>
      <rPr>
        <sz val="10"/>
        <color theme="1"/>
        <rFont val="Arial"/>
        <family val="2"/>
      </rPr>
      <t>Develop milestone schedule. (weekly, monthly and quarterly)</t>
    </r>
  </si>
  <si>
    <r>
      <t>c.</t>
    </r>
    <r>
      <rPr>
        <sz val="10"/>
        <color theme="1"/>
        <rFont val="Times New Roman"/>
        <family val="1"/>
      </rPr>
      <t>    </t>
    </r>
    <r>
      <rPr>
        <sz val="10"/>
        <color theme="1"/>
        <rFont val="Arial"/>
        <family val="2"/>
      </rPr>
      <t>Contributions to the overall project plan maintained by AHCCCS</t>
    </r>
  </si>
  <si>
    <t xml:space="preserve">d.   Project Management Plan </t>
  </si>
  <si>
    <t>e.   Communications Management Plan</t>
  </si>
  <si>
    <r>
      <t>2.</t>
    </r>
    <r>
      <rPr>
        <b/>
        <sz val="10"/>
        <color theme="1"/>
        <rFont val="Times New Roman"/>
        <family val="1"/>
      </rPr>
      <t xml:space="preserve">     </t>
    </r>
    <r>
      <rPr>
        <b/>
        <sz val="10"/>
        <color theme="1"/>
        <rFont val="Arial"/>
        <family val="2"/>
      </rPr>
      <t xml:space="preserve">Business rules engine analysis and system requirements </t>
    </r>
  </si>
  <si>
    <r>
      <t>a.</t>
    </r>
    <r>
      <rPr>
        <sz val="10"/>
        <color theme="1"/>
        <rFont val="Times New Roman"/>
        <family val="1"/>
      </rPr>
      <t>    </t>
    </r>
    <r>
      <rPr>
        <sz val="10"/>
        <color theme="1"/>
        <rFont val="Arial"/>
        <family val="2"/>
      </rPr>
      <t xml:space="preserve">Baseline Review (includes Project Start-Up, Administrative &amp; Baseline Reviews) </t>
    </r>
  </si>
  <si>
    <r>
      <t>b.</t>
    </r>
    <r>
      <rPr>
        <sz val="10"/>
        <color theme="1"/>
        <rFont val="Times New Roman"/>
        <family val="1"/>
      </rPr>
      <t xml:space="preserve">    </t>
    </r>
    <r>
      <rPr>
        <sz val="10"/>
        <color theme="1"/>
        <rFont val="Arial"/>
        <family val="2"/>
      </rPr>
      <t>Requirements Traceability Matrix</t>
    </r>
  </si>
  <si>
    <r>
      <t>3.</t>
    </r>
    <r>
      <rPr>
        <b/>
        <sz val="10"/>
        <color theme="1"/>
        <rFont val="Times New Roman"/>
        <family val="1"/>
      </rPr>
      <t>    </t>
    </r>
    <r>
      <rPr>
        <b/>
        <sz val="10"/>
        <color theme="1"/>
        <rFont val="Arial"/>
        <family val="2"/>
      </rPr>
      <t xml:space="preserve">System Design </t>
    </r>
  </si>
  <si>
    <t>a.   System Change Plan</t>
  </si>
  <si>
    <t>b.   Data Management Plan</t>
  </si>
  <si>
    <t>c.   Environmental Monitoring Plan</t>
  </si>
  <si>
    <t>d.   System Maintenance Support Plan (SysMSP)</t>
  </si>
  <si>
    <t xml:space="preserve">e.   Business Design / System Design Document (BD/SDD) </t>
  </si>
  <si>
    <t>f.    Technical Architecture Detailed Description (DTAP)</t>
  </si>
  <si>
    <t>g.   Interface Management Plan</t>
  </si>
  <si>
    <t>h.   Data Integration / Interface Design and Control Document (DIID&amp;CD)</t>
  </si>
  <si>
    <t>1.   System Security &amp; Privacy Plan (SSPP)</t>
  </si>
  <si>
    <r>
      <t>4.</t>
    </r>
    <r>
      <rPr>
        <b/>
        <sz val="10"/>
        <color theme="1"/>
        <rFont val="Times New Roman"/>
        <family val="1"/>
      </rPr>
      <t xml:space="preserve">     </t>
    </r>
    <r>
      <rPr>
        <b/>
        <sz val="10"/>
        <color theme="1"/>
        <rFont val="Arial"/>
        <family val="2"/>
      </rPr>
      <t xml:space="preserve">Development Complete </t>
    </r>
  </si>
  <si>
    <r>
      <t>a.</t>
    </r>
    <r>
      <rPr>
        <sz val="10"/>
        <color theme="1"/>
        <rFont val="Times New Roman"/>
        <family val="1"/>
      </rPr>
      <t>    </t>
    </r>
    <r>
      <rPr>
        <sz val="10"/>
        <color theme="1"/>
        <rFont val="Arial"/>
        <family val="2"/>
      </rPr>
      <t>Implementation Plan</t>
    </r>
  </si>
  <si>
    <r>
      <t>b.</t>
    </r>
    <r>
      <rPr>
        <sz val="10"/>
        <color rgb="FF000000"/>
        <rFont val="Times New Roman"/>
        <family val="1"/>
      </rPr>
      <t xml:space="preserve">    </t>
    </r>
    <r>
      <rPr>
        <sz val="10"/>
        <color rgb="FF000000"/>
        <rFont val="Arial"/>
        <family val="2"/>
      </rPr>
      <t>User training plan</t>
    </r>
  </si>
  <si>
    <t xml:space="preserve">c.   Training Curriculum </t>
  </si>
  <si>
    <r>
      <t>d.</t>
    </r>
    <r>
      <rPr>
        <sz val="10"/>
        <color theme="1"/>
        <rFont val="Times New Roman"/>
        <family val="1"/>
      </rPr>
      <t>    </t>
    </r>
    <r>
      <rPr>
        <sz val="10"/>
        <color theme="1"/>
        <rFont val="Arial"/>
        <family val="2"/>
      </rPr>
      <t>Business Continuity, Cyber Incident Response, &amp; Disaster Recovery Plan (BC/CIR/DR)</t>
    </r>
  </si>
  <si>
    <t>e.   Release Management Plan</t>
  </si>
  <si>
    <r>
      <t>5.</t>
    </r>
    <r>
      <rPr>
        <b/>
        <sz val="10"/>
        <color theme="1"/>
        <rFont val="Times New Roman"/>
        <family val="1"/>
      </rPr>
      <t xml:space="preserve">     </t>
    </r>
    <r>
      <rPr>
        <b/>
        <sz val="10"/>
        <color theme="1"/>
        <rFont val="Arial"/>
        <family val="2"/>
      </rPr>
      <t xml:space="preserve">Testing and Evaluation </t>
    </r>
  </si>
  <si>
    <r>
      <rPr>
        <sz val="10"/>
        <color rgb="FF000000"/>
        <rFont val="Arial"/>
        <family val="2"/>
      </rPr>
      <t>a.</t>
    </r>
    <r>
      <rPr>
        <sz val="10"/>
        <color rgb="FF000000"/>
        <rFont val="Times New Roman"/>
        <family val="1"/>
      </rPr>
      <t>    </t>
    </r>
    <r>
      <rPr>
        <sz val="10"/>
        <color rgb="FF000000"/>
        <rFont val="Arial"/>
        <family val="2"/>
      </rPr>
      <t>Test Management Plan (TMP)</t>
    </r>
  </si>
  <si>
    <r>
      <rPr>
        <sz val="10"/>
        <color rgb="FF000000"/>
        <rFont val="Arial"/>
        <family val="2"/>
      </rPr>
      <t>b.</t>
    </r>
    <r>
      <rPr>
        <sz val="10"/>
        <color rgb="FF000000"/>
        <rFont val="Times New Roman"/>
        <family val="1"/>
      </rPr>
      <t xml:space="preserve">    </t>
    </r>
    <r>
      <rPr>
        <sz val="10"/>
        <color rgb="FF000000"/>
        <rFont val="Arial"/>
        <family val="2"/>
      </rPr>
      <t>Validation of test reporting</t>
    </r>
  </si>
  <si>
    <r>
      <rPr>
        <sz val="10"/>
        <color rgb="FF000000"/>
        <rFont val="Arial"/>
        <family val="2"/>
      </rPr>
      <t>c.</t>
    </r>
    <r>
      <rPr>
        <sz val="10"/>
        <color rgb="FF000000"/>
        <rFont val="Times New Roman"/>
        <family val="1"/>
      </rPr>
      <t>    </t>
    </r>
    <r>
      <rPr>
        <sz val="10"/>
        <color rgb="FF000000"/>
        <rFont val="Arial"/>
        <family val="2"/>
      </rPr>
      <t>Error reporting and remediation planning for test stages</t>
    </r>
  </si>
  <si>
    <t xml:space="preserve">d.   Testing acceptance signoff </t>
  </si>
  <si>
    <t>e.   Quality Management Plan (QMP)</t>
  </si>
  <si>
    <r>
      <t>6.</t>
    </r>
    <r>
      <rPr>
        <b/>
        <sz val="10"/>
        <color theme="1"/>
        <rFont val="Times New Roman"/>
        <family val="1"/>
      </rPr>
      <t xml:space="preserve">     </t>
    </r>
    <r>
      <rPr>
        <b/>
        <sz val="10"/>
        <color theme="1"/>
        <rFont val="Arial"/>
        <family val="2"/>
      </rPr>
      <t xml:space="preserve">Implementation </t>
    </r>
  </si>
  <si>
    <r>
      <rPr>
        <sz val="10"/>
        <color rgb="FF000000"/>
        <rFont val="Arial"/>
        <family val="2"/>
      </rPr>
      <t>a.</t>
    </r>
    <r>
      <rPr>
        <sz val="10"/>
        <color rgb="FF000000"/>
        <rFont val="Times New Roman"/>
        <family val="1"/>
      </rPr>
      <t>    </t>
    </r>
    <r>
      <rPr>
        <sz val="10"/>
        <color rgb="FF000000"/>
        <rFont val="Arial"/>
        <family val="2"/>
      </rPr>
      <t>Implementation/Roll out plan to include dashboard reporting.</t>
    </r>
  </si>
  <si>
    <r>
      <t>b.</t>
    </r>
    <r>
      <rPr>
        <sz val="10"/>
        <color theme="1"/>
        <rFont val="Times New Roman"/>
        <family val="1"/>
      </rPr>
      <t xml:space="preserve">    </t>
    </r>
    <r>
      <rPr>
        <sz val="10"/>
        <color theme="1"/>
        <rFont val="Arial"/>
        <family val="2"/>
      </rPr>
      <t>Validation of production reports</t>
    </r>
  </si>
  <si>
    <r>
      <rPr>
        <sz val="10"/>
        <color rgb="FF000000"/>
        <rFont val="Arial"/>
        <family val="2"/>
      </rPr>
      <t>c.</t>
    </r>
    <r>
      <rPr>
        <sz val="10"/>
        <color rgb="FF000000"/>
        <rFont val="Times New Roman"/>
        <family val="1"/>
      </rPr>
      <t>    </t>
    </r>
    <r>
      <rPr>
        <sz val="10"/>
        <color rgb="FF000000"/>
        <rFont val="Arial"/>
        <family val="2"/>
      </rPr>
      <t>Ongoing error reporting</t>
    </r>
  </si>
  <si>
    <t>Monthly starting SIT Phase</t>
  </si>
  <si>
    <t>d.   Performance Management Plan</t>
  </si>
  <si>
    <t>e.   Continuance of Operations Program (COOP)</t>
  </si>
  <si>
    <r>
      <t>7.</t>
    </r>
    <r>
      <rPr>
        <b/>
        <sz val="10"/>
        <color theme="1"/>
        <rFont val="Times New Roman"/>
        <family val="1"/>
      </rPr>
      <t xml:space="preserve">     </t>
    </r>
    <r>
      <rPr>
        <b/>
        <sz val="10"/>
        <color theme="1"/>
        <rFont val="Arial"/>
        <family val="2"/>
      </rPr>
      <t xml:space="preserve">Post Implementation </t>
    </r>
  </si>
  <si>
    <r>
      <t>a.</t>
    </r>
    <r>
      <rPr>
        <sz val="10"/>
        <color theme="1"/>
        <rFont val="Times New Roman"/>
        <family val="1"/>
      </rPr>
      <t xml:space="preserve">     </t>
    </r>
    <r>
      <rPr>
        <sz val="10"/>
        <color theme="1"/>
        <rFont val="Arial"/>
        <family val="2"/>
      </rPr>
      <t>Post implementation plan for both AHCCCS and ServiceNow</t>
    </r>
  </si>
  <si>
    <r>
      <t>b.</t>
    </r>
    <r>
      <rPr>
        <sz val="10"/>
        <color theme="1"/>
        <rFont val="Times New Roman"/>
        <family val="1"/>
      </rPr>
      <t xml:space="preserve">     </t>
    </r>
    <r>
      <rPr>
        <sz val="10"/>
        <color theme="1"/>
        <rFont val="Arial"/>
        <family val="2"/>
      </rPr>
      <t>Post implementation documentation delivery</t>
    </r>
  </si>
  <si>
    <r>
      <t>c.</t>
    </r>
    <r>
      <rPr>
        <sz val="10"/>
        <color theme="1"/>
        <rFont val="Times New Roman"/>
        <family val="1"/>
      </rPr>
      <t xml:space="preserve">     </t>
    </r>
    <r>
      <rPr>
        <sz val="10"/>
        <color theme="1"/>
        <rFont val="Arial"/>
        <family val="2"/>
      </rPr>
      <t>Post implementation support/maintenance plan</t>
    </r>
  </si>
  <si>
    <r>
      <t>d.</t>
    </r>
    <r>
      <rPr>
        <sz val="10"/>
        <color theme="1"/>
        <rFont val="Times New Roman"/>
        <family val="1"/>
      </rPr>
      <t xml:space="preserve">     </t>
    </r>
    <r>
      <rPr>
        <sz val="10"/>
        <color theme="1"/>
        <rFont val="Arial"/>
        <family val="2"/>
      </rPr>
      <t>Error reporting and remediation planning</t>
    </r>
  </si>
  <si>
    <t>e.    Transition Plan</t>
  </si>
  <si>
    <t>8.  Certification</t>
  </si>
  <si>
    <t>a.  Outcome Measures for Eligibility Solution</t>
  </si>
  <si>
    <t xml:space="preserve">b.  Certification Management Plan </t>
  </si>
  <si>
    <r>
      <t>9.</t>
    </r>
    <r>
      <rPr>
        <b/>
        <sz val="10"/>
        <color theme="1"/>
        <rFont val="Times New Roman"/>
        <family val="1"/>
      </rPr>
      <t xml:space="preserve">     </t>
    </r>
    <r>
      <rPr>
        <b/>
        <sz val="10"/>
        <color theme="1"/>
        <rFont val="Arial"/>
        <family val="2"/>
      </rPr>
      <t>IV&amp;V Coordination and Reporting  (This is an ongoing requirement from date of contraction implementation through System Certification by CMS).</t>
    </r>
  </si>
  <si>
    <r>
      <t>a.</t>
    </r>
    <r>
      <rPr>
        <sz val="10"/>
        <color theme="1"/>
        <rFont val="Times New Roman"/>
        <family val="1"/>
      </rPr>
      <t xml:space="preserve">     </t>
    </r>
    <r>
      <rPr>
        <sz val="10"/>
        <color theme="1"/>
        <rFont val="Arial"/>
        <family val="2"/>
      </rPr>
      <t>Timely response to all request from IV&amp;V</t>
    </r>
  </si>
  <si>
    <t>Monthly starting at UAT</t>
  </si>
  <si>
    <r>
      <rPr>
        <sz val="10"/>
        <color rgb="FF000000"/>
        <rFont val="Arial"/>
        <family val="2"/>
      </rPr>
      <t>b.</t>
    </r>
    <r>
      <rPr>
        <sz val="10"/>
        <color rgb="FF000000"/>
        <rFont val="Times New Roman"/>
        <family val="1"/>
      </rPr>
      <t xml:space="preserve">     </t>
    </r>
    <r>
      <rPr>
        <sz val="10"/>
        <color rgb="FF000000"/>
        <rFont val="Arial"/>
        <family val="2"/>
      </rPr>
      <t>Quarterly reporting</t>
    </r>
  </si>
  <si>
    <t>Quarterly</t>
  </si>
  <si>
    <r>
      <rPr>
        <sz val="10"/>
        <color rgb="FF000000"/>
        <rFont val="Arial"/>
        <family val="2"/>
      </rPr>
      <t>c.</t>
    </r>
    <r>
      <rPr>
        <sz val="10"/>
        <color rgb="FF000000"/>
        <rFont val="Times New Roman"/>
        <family val="1"/>
      </rPr>
      <t xml:space="preserve">      </t>
    </r>
    <r>
      <rPr>
        <sz val="10"/>
        <color rgb="FF000000"/>
        <rFont val="Arial"/>
        <family val="2"/>
      </rPr>
      <t>Milestone reporting</t>
    </r>
  </si>
  <si>
    <r>
      <rPr>
        <b/>
        <sz val="11"/>
        <color rgb="FF000000"/>
        <rFont val="Arial"/>
        <family val="2"/>
      </rPr>
      <t xml:space="preserve">Instructions: </t>
    </r>
    <r>
      <rPr>
        <sz val="11"/>
        <color rgb="FF000000"/>
        <rFont val="Arial"/>
        <family val="2"/>
      </rPr>
      <t xml:space="preserve">Please use the cells shaded in yellow to list all position titles and rates associated with your response.  Enter the Hourly Billable Rate per Positions for each Position Title. The Hourly Billable Rate should factor in all costs including applicable purchase, delivery, tax, services, safety, license, travel, per diem, Respondent's staff training, facilities, and other such items necessary to complete all deliverables. The Respondent may include additional roles to accurately represent the various classifications and grades of its personnel. Rates must be at or below the rate per the Statewide Contract max amount. </t>
    </r>
  </si>
  <si>
    <t>Table 1: Position Titles and Rates</t>
  </si>
  <si>
    <t>Position Title</t>
  </si>
  <si>
    <t>Maximum HOURLY Billable Rate Per Position</t>
  </si>
  <si>
    <t>Example - Analyst</t>
  </si>
  <si>
    <t>Organizes collected data; analyzes data; assist in developing reports.</t>
  </si>
  <si>
    <t>Community Manager</t>
  </si>
  <si>
    <t>Fosters and manages user communities</t>
  </si>
  <si>
    <t>Web Designer</t>
  </si>
  <si>
    <t>Designs engaging website user interfaces</t>
  </si>
  <si>
    <t>User Experience (UX)</t>
  </si>
  <si>
    <t>Enhances overall user interaction experience</t>
  </si>
  <si>
    <t>Enterprise Architect (EA)</t>
  </si>
  <si>
    <t>Aligns IT strategy with business</t>
  </si>
  <si>
    <t>Information Architect (IA)</t>
  </si>
  <si>
    <t>Structures and organizes digital information</t>
  </si>
  <si>
    <t>Business Analyst (BA)</t>
  </si>
  <si>
    <t>Business/Functional Analyst​</t>
  </si>
  <si>
    <t>Web Developer</t>
  </si>
  <si>
    <t>Codes and builds web applications</t>
  </si>
  <si>
    <t>Database Developer</t>
  </si>
  <si>
    <t>Designs and maintains database systems</t>
  </si>
  <si>
    <t>Interface Developer</t>
  </si>
  <si>
    <t>Develops interactive application interfaces</t>
  </si>
  <si>
    <t>Systems Integrator</t>
  </si>
  <si>
    <t>Combines systems for seamless operation</t>
  </si>
  <si>
    <t>Programmer Analyst</t>
  </si>
  <si>
    <t>Develops and analyzes application programs</t>
  </si>
  <si>
    <t>Content Manager</t>
  </si>
  <si>
    <t>Oversees digital content production workflows</t>
  </si>
  <si>
    <t>User Interface (UI) Analyst</t>
  </si>
  <si>
    <t>Optimizes user interface design elements</t>
  </si>
  <si>
    <t>Multimedia Developer</t>
  </si>
  <si>
    <t>Creates interactive multimedia solutions</t>
  </si>
  <si>
    <t>Systems Administrator</t>
  </si>
  <si>
    <t>Maintains and configures IT systems</t>
  </si>
  <si>
    <t>Database Administrator</t>
  </si>
  <si>
    <t>Manages and secures databases</t>
  </si>
  <si>
    <t>Usability Specialist</t>
  </si>
  <si>
    <t>Evaluates and improves system usability</t>
  </si>
  <si>
    <t>Content Strategist</t>
  </si>
  <si>
    <t>Plans and oversees content strategy</t>
  </si>
  <si>
    <t>Content Designer</t>
  </si>
  <si>
    <t>Creates content for digital experiences</t>
  </si>
  <si>
    <t>Service Desk Analyst</t>
  </si>
  <si>
    <t>Provides front-line technical support</t>
  </si>
  <si>
    <t>Technical Trainer</t>
  </si>
  <si>
    <t>Delivers technical training and education</t>
  </si>
  <si>
    <t>Technical Writing Specialist</t>
  </si>
  <si>
    <t>Creates clear, technical documentation</t>
  </si>
  <si>
    <t>Project Manager (PM)</t>
  </si>
  <si>
    <t>Project manager</t>
  </si>
  <si>
    <t>Business Process Improvement Manager</t>
  </si>
  <si>
    <t>Leads business process optimization initiatives</t>
  </si>
  <si>
    <t>Business Process Analyst</t>
  </si>
  <si>
    <t>Analyzes and documents business processes</t>
  </si>
  <si>
    <t>DevOps Engineer</t>
  </si>
  <si>
    <t>Quality Assurance Manager</t>
  </si>
  <si>
    <t>Systems and Quality Assurance Manager​</t>
  </si>
  <si>
    <t>Quality Assurance Analyst</t>
  </si>
  <si>
    <t>Tests software for quality standards</t>
  </si>
  <si>
    <t>Quality Assurance Tester</t>
  </si>
  <si>
    <t>Executes tests for software validation</t>
  </si>
  <si>
    <t>Developer</t>
  </si>
  <si>
    <t>Interaction Architect (Interaction Designer or Human Interaction Engineer)</t>
  </si>
  <si>
    <t>Designs interactive system user flows</t>
  </si>
  <si>
    <t>Web Architect</t>
  </si>
  <si>
    <t>Designs and structures web frameworks</t>
  </si>
  <si>
    <t>Application Integration Specialist</t>
  </si>
  <si>
    <t>Connects applications for unified workflow</t>
  </si>
  <si>
    <t>Business Requirements Analyst</t>
  </si>
  <si>
    <t>Defines and documents business requirements</t>
  </si>
  <si>
    <t>Project Advisor​</t>
  </si>
  <si>
    <t>Project advisors on Project Management, Functional, Technical and Business functions​</t>
  </si>
  <si>
    <t>Team Lead</t>
  </si>
  <si>
    <t>Overall Team Lead/Application Manager​</t>
  </si>
  <si>
    <t>Transition Manager​</t>
  </si>
  <si>
    <t>Business Analyst Lead</t>
  </si>
  <si>
    <t>Business Analyst/Functional Lead​</t>
  </si>
  <si>
    <t>Development Manager</t>
  </si>
  <si>
    <t>Overall Development/Delivery Manager​</t>
  </si>
  <si>
    <t>Development Lead</t>
  </si>
  <si>
    <t>Development Lead​</t>
  </si>
  <si>
    <t>Senior Developer</t>
  </si>
  <si>
    <t>Senior Developer​</t>
  </si>
  <si>
    <t>Junior Developer</t>
  </si>
  <si>
    <t>Specialist Developer​</t>
  </si>
  <si>
    <t>Developer for Specialized skills​</t>
  </si>
  <si>
    <t>Test Lead​</t>
  </si>
  <si>
    <t>Testing Lead​</t>
  </si>
  <si>
    <t>Senior Tester</t>
  </si>
  <si>
    <t>Junior Tester​</t>
  </si>
  <si>
    <t>Junior Tester</t>
  </si>
  <si>
    <t>Batch Operator​</t>
  </si>
  <si>
    <t>Security Lead​</t>
  </si>
  <si>
    <t>Security Engineer​</t>
  </si>
  <si>
    <t>PMO Lead​</t>
  </si>
  <si>
    <t>PMO Analyst​</t>
  </si>
  <si>
    <t>OCM/Training Lead​</t>
  </si>
  <si>
    <t>Organization Change Management Lead and Training Lead​</t>
  </si>
  <si>
    <t>Training Curriculum Designers​</t>
  </si>
  <si>
    <t>Training Content Developer/Trainer​</t>
  </si>
  <si>
    <t>Training Content Developer and Trainer​</t>
  </si>
  <si>
    <t>Help Desk Operator​</t>
  </si>
  <si>
    <t>Operations Manager</t>
  </si>
  <si>
    <t>Handles Ongoing Operations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</si>
</sst>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_(&quot;$&quot;* #,##0_);_(&quot;$&quot;* \(#,##0\);_(&quot;$&quot;* &quot;-&quot;??_);_(@_)"/>
  </numFmts>
  <fonts count="25">
    <font>
      <sz val="11"/>
      <color theme="1"/>
      <name val="Calibri"/>
      <family val="2"/>
      <scheme val="minor"/>
    </font>
    <font>
      <sz val="11"/>
      <color theme="1"/>
      <name val="Calibri"/>
      <family val="2"/>
      <scheme val="minor"/>
    </font>
    <font>
      <b/>
      <sz val="11"/>
      <color theme="1"/>
      <name val="Arial"/>
      <family val="2"/>
    </font>
    <font>
      <sz val="11"/>
      <color theme="1"/>
      <name val="Arial"/>
      <family val="2"/>
    </font>
    <font>
      <b/>
      <i/>
      <sz val="11"/>
      <color theme="1"/>
      <name val="Arial"/>
      <family val="2"/>
    </font>
    <font>
      <sz val="11"/>
      <color rgb="FFFF0000"/>
      <name val="Calibri"/>
      <family val="2"/>
      <scheme val="minor"/>
    </font>
    <font>
      <b/>
      <sz val="11"/>
      <color theme="1"/>
      <name val="Calibri"/>
      <family val="2"/>
    </font>
    <font>
      <sz val="11"/>
      <color theme="1"/>
      <name val="Calibri"/>
      <family val="2"/>
    </font>
    <font>
      <b/>
      <sz val="12"/>
      <color theme="1"/>
      <name val="Calibri"/>
      <family val="2"/>
      <scheme val="minor"/>
    </font>
    <font>
      <sz val="10"/>
      <color theme="1"/>
      <name val="Arial"/>
      <family val="2"/>
    </font>
    <font>
      <b/>
      <sz val="18"/>
      <color theme="1"/>
      <name val="Calibri"/>
      <family val="2"/>
      <scheme val="minor"/>
    </font>
    <font>
      <sz val="10"/>
      <color theme="1"/>
      <name val="Arial  "/>
    </font>
    <font>
      <b/>
      <sz val="10"/>
      <color theme="1"/>
      <name val="Arial"/>
      <family val="2"/>
    </font>
    <font>
      <sz val="10"/>
      <color rgb="FF000000"/>
      <name val="Arial"/>
      <family val="2"/>
    </font>
    <font>
      <sz val="9"/>
      <color theme="1"/>
      <name val="Arial"/>
      <family val="2"/>
    </font>
    <font>
      <b/>
      <sz val="10"/>
      <color theme="1"/>
      <name val="Calibri"/>
      <family val="2"/>
      <scheme val="minor"/>
    </font>
    <font>
      <b/>
      <sz val="10"/>
      <color theme="1"/>
      <name val="Times New Roman"/>
      <family val="1"/>
    </font>
    <font>
      <sz val="10"/>
      <color theme="1"/>
      <name val="Calibri"/>
      <family val="2"/>
      <scheme val="minor"/>
    </font>
    <font>
      <sz val="10"/>
      <color theme="1"/>
      <name val="Times New Roman"/>
      <family val="1"/>
    </font>
    <font>
      <sz val="10"/>
      <color rgb="FF000000"/>
      <name val="Times New Roman"/>
      <family val="1"/>
    </font>
    <font>
      <sz val="8"/>
      <name val="Arial"/>
      <family val="2"/>
    </font>
    <font>
      <i/>
      <sz val="11"/>
      <color theme="1"/>
      <name val="Arial"/>
      <family val="2"/>
    </font>
    <font>
      <b/>
      <sz val="11"/>
      <color rgb="FF000000"/>
      <name val="Arial"/>
      <family val="2"/>
    </font>
    <font>
      <sz val="11"/>
      <color rgb="FF000000"/>
      <name val="Arial"/>
      <family val="2"/>
    </font>
    <font>
      <sz val="8"/>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indexed="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0" fillId="0" borderId="0"/>
    <xf numFmtId="43" fontId="1" fillId="0" borderId="0" applyFont="0" applyFill="0" applyBorder="0" applyAlignment="0" applyProtection="0"/>
  </cellStyleXfs>
  <cellXfs count="88">
    <xf numFmtId="0" fontId="0" fillId="0" borderId="0" xfId="0"/>
    <xf numFmtId="0" fontId="0" fillId="0" borderId="0" xfId="0" applyAlignment="1">
      <alignment horizontal="left" vertical="center"/>
    </xf>
    <xf numFmtId="0" fontId="2" fillId="0" borderId="0" xfId="0" applyFont="1" applyAlignment="1">
      <alignment horizontal="right" vertical="center"/>
    </xf>
    <xf numFmtId="0" fontId="0" fillId="0" borderId="0" xfId="0" applyAlignment="1">
      <alignment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44" fontId="3" fillId="0" borderId="1" xfId="1" applyFont="1" applyBorder="1" applyAlignment="1">
      <alignment vertical="center"/>
    </xf>
    <xf numFmtId="44" fontId="3" fillId="0" borderId="2" xfId="1" applyFont="1" applyBorder="1" applyAlignment="1">
      <alignment vertical="center"/>
    </xf>
    <xf numFmtId="2" fontId="2" fillId="2"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44" fontId="3" fillId="0" borderId="1" xfId="1" applyFont="1" applyBorder="1" applyAlignment="1">
      <alignment horizontal="center" vertical="center" wrapText="1"/>
    </xf>
    <xf numFmtId="0" fontId="2" fillId="0" borderId="0" xfId="0" applyFont="1" applyAlignment="1">
      <alignment horizontal="right" vertical="center" wrapText="1"/>
    </xf>
    <xf numFmtId="44" fontId="3" fillId="0" borderId="2" xfId="1" applyFont="1" applyBorder="1" applyAlignment="1">
      <alignment horizontal="center" vertical="center" wrapText="1"/>
    </xf>
    <xf numFmtId="0" fontId="3" fillId="0" borderId="0" xfId="0" applyFont="1" applyAlignment="1">
      <alignment horizontal="left" vertical="center"/>
    </xf>
    <xf numFmtId="44" fontId="2" fillId="0" borderId="3" xfId="1"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2" borderId="1" xfId="0" applyFont="1" applyFill="1" applyBorder="1" applyAlignment="1">
      <alignment vertical="center"/>
    </xf>
    <xf numFmtId="0" fontId="3" fillId="2" borderId="8" xfId="0" applyFont="1" applyFill="1" applyBorder="1" applyAlignment="1">
      <alignment vertical="center"/>
    </xf>
    <xf numFmtId="0" fontId="3" fillId="2" borderId="9" xfId="0" applyFont="1" applyFill="1" applyBorder="1" applyAlignment="1">
      <alignment vertical="center"/>
    </xf>
    <xf numFmtId="0" fontId="3" fillId="2" borderId="10" xfId="0" applyFont="1" applyFill="1" applyBorder="1" applyAlignment="1">
      <alignment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6" fillId="0" borderId="0" xfId="0" applyFont="1" applyAlignment="1">
      <alignment horizontal="left" vertical="center" indent="5"/>
    </xf>
    <xf numFmtId="0" fontId="7" fillId="0" borderId="0" xfId="0" applyFont="1" applyAlignment="1">
      <alignment horizontal="left" vertical="center" indent="5"/>
    </xf>
    <xf numFmtId="0" fontId="10" fillId="0" borderId="0" xfId="0" applyFont="1" applyAlignment="1">
      <alignment horizontal="center" wrapText="1"/>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wrapText="1"/>
    </xf>
    <xf numFmtId="0" fontId="15" fillId="0" borderId="1" xfId="0" applyFont="1" applyBorder="1"/>
    <xf numFmtId="0" fontId="17" fillId="0" borderId="1" xfId="0" applyFont="1" applyBorder="1"/>
    <xf numFmtId="0" fontId="0" fillId="0" borderId="0" xfId="0" applyAlignment="1">
      <alignment vertical="top" wrapText="1"/>
    </xf>
    <xf numFmtId="44" fontId="3" fillId="0" borderId="0" xfId="0" applyNumberFormat="1" applyFont="1" applyAlignment="1">
      <alignment vertical="center"/>
    </xf>
    <xf numFmtId="0" fontId="3" fillId="3" borderId="0" xfId="0" applyFont="1" applyFill="1" applyProtection="1">
      <protection hidden="1"/>
    </xf>
    <xf numFmtId="0" fontId="3" fillId="0" borderId="0" xfId="0" applyFont="1"/>
    <xf numFmtId="0" fontId="2" fillId="3" borderId="0" xfId="0" applyFont="1" applyFill="1" applyProtection="1">
      <protection hidden="1"/>
    </xf>
    <xf numFmtId="0" fontId="3" fillId="3" borderId="0" xfId="3" applyFont="1" applyFill="1" applyProtection="1">
      <protection hidden="1"/>
    </xf>
    <xf numFmtId="0" fontId="2" fillId="3" borderId="0" xfId="3" applyFont="1" applyFill="1" applyProtection="1">
      <protection hidden="1"/>
    </xf>
    <xf numFmtId="0" fontId="2" fillId="3" borderId="0" xfId="0" applyFont="1" applyFill="1" applyAlignment="1" applyProtection="1">
      <alignment vertical="center"/>
      <protection hidden="1"/>
    </xf>
    <xf numFmtId="0" fontId="2" fillId="2" borderId="23" xfId="0" applyFont="1" applyFill="1" applyBorder="1" applyAlignment="1">
      <alignment horizontal="center" vertical="center" wrapText="1"/>
    </xf>
    <xf numFmtId="49" fontId="21" fillId="2" borderId="24" xfId="3" applyNumberFormat="1" applyFont="1" applyFill="1" applyBorder="1" applyAlignment="1">
      <alignment horizontal="center" wrapText="1"/>
    </xf>
    <xf numFmtId="44" fontId="21" fillId="2" borderId="12" xfId="0" applyNumberFormat="1" applyFont="1" applyFill="1" applyBorder="1" applyAlignment="1">
      <alignment horizontal="center" wrapText="1"/>
    </xf>
    <xf numFmtId="0" fontId="2" fillId="2" borderId="18" xfId="0" applyFont="1" applyFill="1" applyBorder="1" applyAlignment="1">
      <alignment horizontal="center" vertical="center" wrapText="1"/>
    </xf>
    <xf numFmtId="44" fontId="3" fillId="0" borderId="13" xfId="1" applyFont="1" applyBorder="1" applyAlignment="1">
      <alignment vertical="center"/>
    </xf>
    <xf numFmtId="17" fontId="17" fillId="0" borderId="1" xfId="0" applyNumberFormat="1" applyFont="1" applyBorder="1"/>
    <xf numFmtId="49" fontId="3" fillId="0" borderId="1" xfId="2" applyNumberFormat="1" applyFont="1" applyFill="1" applyBorder="1" applyAlignment="1" applyProtection="1">
      <alignment horizontal="left" vertical="top" wrapText="1" indent="1"/>
      <protection locked="0" hidden="1"/>
    </xf>
    <xf numFmtId="44" fontId="3" fillId="0" borderId="1" xfId="2" applyNumberFormat="1" applyFont="1" applyBorder="1" applyAlignment="1" applyProtection="1">
      <alignment horizontal="right" vertical="top" wrapText="1"/>
      <protection locked="0" hidden="1"/>
    </xf>
    <xf numFmtId="164" fontId="17" fillId="0" borderId="1" xfId="4" applyNumberFormat="1" applyFont="1" applyBorder="1"/>
    <xf numFmtId="165" fontId="17" fillId="0" borderId="1" xfId="1" applyNumberFormat="1" applyFont="1" applyBorder="1"/>
    <xf numFmtId="17" fontId="17" fillId="0" borderId="1" xfId="0" applyNumberFormat="1" applyFont="1" applyBorder="1" applyAlignment="1">
      <alignment horizontal="right"/>
    </xf>
    <xf numFmtId="0" fontId="2" fillId="0" borderId="0" xfId="0" applyFont="1" applyAlignment="1">
      <alignment horizontal="right" vertical="center"/>
    </xf>
    <xf numFmtId="0" fontId="2" fillId="0" borderId="4" xfId="0" applyFont="1" applyBorder="1" applyAlignment="1">
      <alignment horizontal="left" vertical="center"/>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0" borderId="0" xfId="0" applyFont="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3" fillId="0" borderId="4" xfId="0" applyFont="1" applyBorder="1" applyAlignment="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3" fillId="0" borderId="0" xfId="0" applyFont="1" applyAlignment="1">
      <alignment vertical="top" wrapText="1"/>
    </xf>
    <xf numFmtId="0" fontId="14" fillId="0" borderId="0" xfId="0" applyFont="1" applyAlignment="1">
      <alignment vertical="center" wrapText="1"/>
    </xf>
    <xf numFmtId="0" fontId="9" fillId="0" borderId="4" xfId="0" applyFont="1" applyBorder="1" applyAlignment="1">
      <alignment vertical="center" wrapText="1"/>
    </xf>
    <xf numFmtId="49" fontId="3" fillId="0" borderId="1" xfId="2" applyNumberFormat="1" applyFont="1" applyBorder="1" applyAlignment="1" applyProtection="1">
      <alignment horizontal="left" vertical="top" wrapText="1"/>
      <protection locked="0" hidden="1"/>
    </xf>
    <xf numFmtId="0" fontId="22" fillId="3" borderId="5" xfId="0" applyFont="1" applyFill="1" applyBorder="1" applyAlignment="1" applyProtection="1">
      <alignment horizontal="left" vertical="top" wrapText="1"/>
      <protection hidden="1"/>
    </xf>
    <xf numFmtId="0" fontId="2" fillId="2" borderId="15" xfId="3" applyFont="1" applyFill="1" applyBorder="1" applyAlignment="1">
      <alignment horizontal="center" vertical="center"/>
    </xf>
    <xf numFmtId="0" fontId="2" fillId="2" borderId="19" xfId="3" applyFont="1" applyFill="1" applyBorder="1" applyAlignment="1">
      <alignment horizontal="center" vertical="center"/>
    </xf>
    <xf numFmtId="0" fontId="2" fillId="2" borderId="20" xfId="3" applyFont="1" applyFill="1" applyBorder="1" applyAlignment="1">
      <alignment horizontal="center" vertical="center"/>
    </xf>
    <xf numFmtId="0" fontId="2" fillId="2" borderId="16" xfId="3"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2" fillId="2" borderId="0" xfId="3" applyFont="1" applyFill="1" applyAlignment="1">
      <alignment horizontal="center" vertical="center" wrapText="1"/>
    </xf>
    <xf numFmtId="0" fontId="3" fillId="2" borderId="0" xfId="0" applyFont="1" applyFill="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49" fontId="21" fillId="2" borderId="4" xfId="3" applyNumberFormat="1" applyFont="1" applyFill="1" applyBorder="1" applyAlignment="1">
      <alignment horizontal="center" wrapText="1"/>
    </xf>
    <xf numFmtId="0" fontId="21" fillId="2" borderId="4" xfId="0" applyFont="1" applyFill="1" applyBorder="1" applyAlignment="1">
      <alignment horizontal="center" wrapText="1"/>
    </xf>
    <xf numFmtId="0" fontId="21" fillId="2" borderId="25" xfId="0" applyFont="1" applyFill="1" applyBorder="1" applyAlignment="1">
      <alignment horizontal="center" wrapText="1"/>
    </xf>
  </cellXfs>
  <cellStyles count="5">
    <cellStyle name="Comma" xfId="4" builtinId="3"/>
    <cellStyle name="Currency" xfId="1" builtinId="4"/>
    <cellStyle name="Normal" xfId="0" builtinId="0"/>
    <cellStyle name="Normal_Appendix A--Temps RFP Appendix" xfId="3" xr:uid="{4B9DFC04-E71D-4C0D-A326-C1F17D33A547}"/>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219D-04EE-4ECA-9C80-18C77A884669}">
  <dimension ref="A2"/>
  <sheetViews>
    <sheetView workbookViewId="0">
      <selection activeCell="A2" sqref="A2"/>
    </sheetView>
  </sheetViews>
  <sheetFormatPr defaultRowHeight="14.5"/>
  <cols>
    <col min="1" max="1" width="85.1796875" customWidth="1"/>
  </cols>
  <sheetData>
    <row r="2" spans="1:1" ht="290">
      <c r="A2" s="38"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workbookViewId="0">
      <selection activeCell="B15" sqref="B15"/>
    </sheetView>
  </sheetViews>
  <sheetFormatPr defaultColWidth="9.1796875" defaultRowHeight="20.149999999999999" customHeight="1"/>
  <cols>
    <col min="1" max="1" width="41" style="1" customWidth="1"/>
    <col min="2" max="2" width="18.1796875" style="3" bestFit="1" customWidth="1"/>
    <col min="3" max="7" width="16.54296875" style="3" bestFit="1" customWidth="1"/>
    <col min="8" max="16384" width="9.1796875" style="3"/>
  </cols>
  <sheetData>
    <row r="1" spans="1:7" ht="20.149999999999999" customHeight="1">
      <c r="A1" s="61" t="s">
        <v>1</v>
      </c>
      <c r="B1" s="61"/>
      <c r="C1" s="61"/>
      <c r="D1" s="61"/>
      <c r="E1" s="61"/>
      <c r="F1" s="61"/>
      <c r="G1" s="61"/>
    </row>
    <row r="2" spans="1:7" ht="20.149999999999999" customHeight="1">
      <c r="A2" s="61" t="s">
        <v>2</v>
      </c>
      <c r="B2" s="61"/>
      <c r="C2" s="61"/>
      <c r="D2" s="61"/>
      <c r="E2" s="61"/>
      <c r="F2" s="61"/>
      <c r="G2" s="61"/>
    </row>
    <row r="3" spans="1:7" ht="20.149999999999999" customHeight="1">
      <c r="A3" s="65"/>
      <c r="B3" s="65"/>
      <c r="C3" s="65"/>
      <c r="D3" s="65"/>
      <c r="E3" s="65"/>
      <c r="F3" s="65"/>
      <c r="G3" s="65"/>
    </row>
    <row r="4" spans="1:7" ht="20.149999999999999" customHeight="1">
      <c r="A4" s="61" t="s">
        <v>3</v>
      </c>
      <c r="B4" s="61"/>
      <c r="C4" s="61"/>
      <c r="D4" s="61"/>
      <c r="E4" s="61"/>
      <c r="F4" s="61"/>
      <c r="G4" s="61"/>
    </row>
    <row r="5" spans="1:7" ht="20.149999999999999" customHeight="1">
      <c r="A5" s="66"/>
      <c r="B5" s="66"/>
      <c r="C5" s="66"/>
      <c r="D5" s="66"/>
      <c r="E5" s="66"/>
      <c r="F5" s="66"/>
      <c r="G5" s="66"/>
    </row>
    <row r="6" spans="1:7" ht="20.149999999999999" customHeight="1">
      <c r="A6" s="57" t="s">
        <v>4</v>
      </c>
      <c r="B6" s="57"/>
      <c r="C6" s="57"/>
      <c r="D6" s="62" t="s">
        <v>5</v>
      </c>
      <c r="E6" s="63"/>
      <c r="F6" s="63"/>
      <c r="G6" s="64"/>
    </row>
    <row r="7" spans="1:7" ht="20.149999999999999" customHeight="1">
      <c r="A7" s="57"/>
      <c r="B7" s="57"/>
      <c r="C7" s="57"/>
      <c r="D7" s="57"/>
      <c r="E7" s="57"/>
      <c r="F7" s="57"/>
      <c r="G7" s="57"/>
    </row>
    <row r="8" spans="1:7" ht="20.149999999999999" customHeight="1">
      <c r="A8" s="58"/>
      <c r="B8" s="58"/>
      <c r="C8" s="58"/>
      <c r="D8" s="58"/>
      <c r="E8" s="58"/>
      <c r="F8" s="58"/>
      <c r="G8" s="58"/>
    </row>
    <row r="9" spans="1:7" ht="20.149999999999999" customHeight="1">
      <c r="A9" s="59" t="s">
        <v>6</v>
      </c>
      <c r="B9" s="59"/>
      <c r="C9" s="59"/>
      <c r="D9" s="59"/>
      <c r="E9" s="59"/>
      <c r="F9" s="59"/>
      <c r="G9" s="59"/>
    </row>
    <row r="10" spans="1:7" ht="20.149999999999999" customHeight="1">
      <c r="A10" s="60" t="s">
        <v>7</v>
      </c>
      <c r="B10" s="60"/>
      <c r="C10" s="60"/>
      <c r="D10" s="60"/>
      <c r="E10" s="60"/>
      <c r="F10" s="60"/>
      <c r="G10" s="60"/>
    </row>
    <row r="11" spans="1:7" ht="14.5">
      <c r="A11" s="5" t="s">
        <v>8</v>
      </c>
      <c r="B11" s="10" t="s">
        <v>9</v>
      </c>
      <c r="C11" s="10" t="s">
        <v>10</v>
      </c>
      <c r="D11" s="10" t="s">
        <v>11</v>
      </c>
      <c r="E11" s="10" t="s">
        <v>12</v>
      </c>
      <c r="F11" s="10" t="s">
        <v>13</v>
      </c>
      <c r="G11" s="10" t="s">
        <v>14</v>
      </c>
    </row>
    <row r="12" spans="1:7" ht="37.5" customHeight="1">
      <c r="A12" s="11" t="s">
        <v>15</v>
      </c>
      <c r="B12" s="12">
        <f>'Solution Price'!B22</f>
        <v>0</v>
      </c>
      <c r="C12" s="12">
        <f>'Solution Price'!C22</f>
        <v>31809478</v>
      </c>
      <c r="D12" s="12">
        <f>'Solution Price'!D22</f>
        <v>34777277</v>
      </c>
      <c r="E12" s="12">
        <f>'Solution Price'!E22</f>
        <v>10376348</v>
      </c>
      <c r="F12" s="12">
        <f>'Solution Price'!F22</f>
        <v>10458817</v>
      </c>
      <c r="G12" s="12">
        <f>'Solution Price'!G22</f>
        <v>10510863</v>
      </c>
    </row>
    <row r="13" spans="1:7" ht="37.5" customHeight="1" thickBot="1">
      <c r="A13" s="13"/>
      <c r="B13" s="14">
        <f t="shared" ref="B13:G13" si="0">SUM(B12:B12)</f>
        <v>0</v>
      </c>
      <c r="C13" s="14">
        <f t="shared" si="0"/>
        <v>31809478</v>
      </c>
      <c r="D13" s="14">
        <f t="shared" si="0"/>
        <v>34777277</v>
      </c>
      <c r="E13" s="14">
        <f t="shared" si="0"/>
        <v>10376348</v>
      </c>
      <c r="F13" s="14">
        <f t="shared" si="0"/>
        <v>10458817</v>
      </c>
      <c r="G13" s="14">
        <f t="shared" si="0"/>
        <v>10510863</v>
      </c>
    </row>
    <row r="14" spans="1:7" ht="20.149999999999999" customHeight="1" thickTop="1" thickBot="1">
      <c r="A14" s="15"/>
      <c r="B14" s="6"/>
      <c r="C14" s="6"/>
      <c r="D14" s="6"/>
      <c r="E14" s="6"/>
      <c r="F14" s="6"/>
      <c r="G14" s="6"/>
    </row>
    <row r="15" spans="1:7" ht="20.149999999999999" customHeight="1" thickBot="1">
      <c r="A15" s="2" t="s">
        <v>16</v>
      </c>
      <c r="B15" s="16">
        <f>SUM(B13:G13)</f>
        <v>97932783</v>
      </c>
      <c r="C15" s="6"/>
      <c r="D15" s="6"/>
      <c r="E15" s="6"/>
      <c r="F15" s="6"/>
      <c r="G15" s="6"/>
    </row>
    <row r="18" spans="1:1" ht="20.149999999999999" customHeight="1">
      <c r="A18" s="26"/>
    </row>
    <row r="19" spans="1:1" ht="20.149999999999999" customHeight="1">
      <c r="A19" s="27"/>
    </row>
  </sheetData>
  <mergeCells count="11">
    <mergeCell ref="A7:G7"/>
    <mergeCell ref="A8:G8"/>
    <mergeCell ref="A9:G9"/>
    <mergeCell ref="A10:G10"/>
    <mergeCell ref="A1:G1"/>
    <mergeCell ref="A2:G2"/>
    <mergeCell ref="A4:G4"/>
    <mergeCell ref="A6:C6"/>
    <mergeCell ref="D6:G6"/>
    <mergeCell ref="A3:G3"/>
    <mergeCell ref="A5:G5"/>
  </mergeCells>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7"/>
  <sheetViews>
    <sheetView topLeftCell="A12" workbookViewId="0">
      <selection activeCell="C8" sqref="C8:G18"/>
    </sheetView>
  </sheetViews>
  <sheetFormatPr defaultColWidth="9.1796875" defaultRowHeight="20.149999999999999" customHeight="1"/>
  <cols>
    <col min="1" max="1" width="53.453125" style="6" customWidth="1"/>
    <col min="2" max="2" width="14.1796875" style="6" customWidth="1"/>
    <col min="3" max="7" width="16.81640625" style="6" bestFit="1" customWidth="1"/>
    <col min="8" max="8" width="18.1796875" style="6" bestFit="1" customWidth="1"/>
    <col min="9" max="16384" width="9.1796875" style="6"/>
  </cols>
  <sheetData>
    <row r="1" spans="1:8" ht="20.149999999999999" customHeight="1">
      <c r="A1" s="18" t="s">
        <v>1</v>
      </c>
      <c r="B1" s="18"/>
      <c r="C1" s="17"/>
      <c r="D1" s="17"/>
      <c r="E1" s="17"/>
      <c r="F1" s="17"/>
      <c r="G1" s="17"/>
    </row>
    <row r="2" spans="1:8" ht="20.149999999999999" customHeight="1">
      <c r="A2" s="18" t="s">
        <v>2</v>
      </c>
      <c r="B2" s="18"/>
      <c r="C2" s="17"/>
      <c r="D2" s="17"/>
      <c r="E2" s="17"/>
      <c r="F2" s="17"/>
      <c r="G2" s="17"/>
    </row>
    <row r="3" spans="1:8" ht="20.149999999999999" customHeight="1">
      <c r="A3" s="19"/>
      <c r="B3" s="19"/>
    </row>
    <row r="4" spans="1:8" ht="20.149999999999999" customHeight="1">
      <c r="A4" s="18" t="s">
        <v>17</v>
      </c>
      <c r="B4" s="18"/>
    </row>
    <row r="5" spans="1:8" ht="53.25" customHeight="1">
      <c r="A5" s="67"/>
      <c r="B5" s="67"/>
      <c r="C5" s="67"/>
      <c r="D5" s="67"/>
      <c r="E5" s="67"/>
      <c r="F5" s="67"/>
      <c r="G5" s="67"/>
      <c r="H5" s="67"/>
    </row>
    <row r="6" spans="1:8" ht="20.149999999999999" customHeight="1">
      <c r="A6" s="20" t="s">
        <v>18</v>
      </c>
      <c r="B6" s="68" t="s">
        <v>19</v>
      </c>
      <c r="C6" s="21"/>
      <c r="D6" s="22"/>
      <c r="E6" s="22"/>
      <c r="F6" s="22"/>
      <c r="G6" s="22"/>
      <c r="H6" s="23"/>
    </row>
    <row r="7" spans="1:8" s="4" customFormat="1" ht="14">
      <c r="A7" s="5" t="s">
        <v>8</v>
      </c>
      <c r="B7" s="69"/>
      <c r="C7" s="24" t="s">
        <v>20</v>
      </c>
      <c r="D7" s="24" t="s">
        <v>21</v>
      </c>
      <c r="E7" s="24" t="s">
        <v>22</v>
      </c>
      <c r="F7" s="24" t="s">
        <v>23</v>
      </c>
      <c r="G7" s="24" t="s">
        <v>24</v>
      </c>
      <c r="H7" s="25" t="s">
        <v>25</v>
      </c>
    </row>
    <row r="8" spans="1:8" ht="20.149999999999999" customHeight="1">
      <c r="A8" s="7" t="s">
        <v>26</v>
      </c>
      <c r="B8" s="8">
        <v>0</v>
      </c>
      <c r="C8" s="8">
        <v>3457024</v>
      </c>
      <c r="D8" s="8">
        <v>2816838</v>
      </c>
      <c r="E8" s="8">
        <v>0</v>
      </c>
      <c r="F8" s="8">
        <v>0</v>
      </c>
      <c r="G8" s="8">
        <v>0</v>
      </c>
      <c r="H8" s="8">
        <f>SUM(C8:G8)</f>
        <v>6273862</v>
      </c>
    </row>
    <row r="9" spans="1:8" ht="20.149999999999999" customHeight="1">
      <c r="A9" s="7" t="s">
        <v>27</v>
      </c>
      <c r="B9" s="8">
        <v>0</v>
      </c>
      <c r="C9" s="8">
        <v>3457024</v>
      </c>
      <c r="D9" s="8">
        <v>2496739</v>
      </c>
      <c r="E9" s="8">
        <v>0</v>
      </c>
      <c r="F9" s="8">
        <v>0</v>
      </c>
      <c r="G9" s="8">
        <v>0</v>
      </c>
      <c r="H9" s="8">
        <f t="shared" ref="H9:H20" si="0">SUM(C9:G9)</f>
        <v>5953763</v>
      </c>
    </row>
    <row r="10" spans="1:8" ht="20.149999999999999" customHeight="1">
      <c r="A10" s="7" t="s">
        <v>28</v>
      </c>
      <c r="B10" s="8">
        <v>0</v>
      </c>
      <c r="C10" s="8">
        <v>2176645</v>
      </c>
      <c r="D10" s="8">
        <v>576172</v>
      </c>
      <c r="E10" s="8">
        <v>0</v>
      </c>
      <c r="F10" s="8">
        <v>0</v>
      </c>
      <c r="G10" s="8">
        <v>0</v>
      </c>
      <c r="H10" s="8">
        <f t="shared" si="0"/>
        <v>2752817</v>
      </c>
    </row>
    <row r="11" spans="1:8" ht="20.149999999999999" customHeight="1">
      <c r="A11" s="7" t="s">
        <v>29</v>
      </c>
      <c r="B11" s="8">
        <v>0</v>
      </c>
      <c r="C11" s="8">
        <v>11011264</v>
      </c>
      <c r="D11" s="8">
        <v>0</v>
      </c>
      <c r="E11" s="8">
        <v>0</v>
      </c>
      <c r="F11" s="8">
        <v>0</v>
      </c>
      <c r="G11" s="8">
        <v>0</v>
      </c>
      <c r="H11" s="8">
        <f t="shared" si="0"/>
        <v>11011264</v>
      </c>
    </row>
    <row r="12" spans="1:8" ht="20.149999999999999" customHeight="1">
      <c r="A12" s="7" t="s">
        <v>30</v>
      </c>
      <c r="B12" s="8">
        <v>0</v>
      </c>
      <c r="C12" s="8">
        <v>6209839</v>
      </c>
      <c r="D12" s="8">
        <v>8322466</v>
      </c>
      <c r="E12" s="8">
        <v>0</v>
      </c>
      <c r="F12" s="8">
        <v>0</v>
      </c>
      <c r="G12" s="8">
        <v>0</v>
      </c>
      <c r="H12" s="8">
        <f t="shared" si="0"/>
        <v>14532305</v>
      </c>
    </row>
    <row r="13" spans="1:8" ht="20.149999999999999" customHeight="1">
      <c r="A13" s="7" t="s">
        <v>31</v>
      </c>
      <c r="B13" s="8">
        <v>0</v>
      </c>
      <c r="C13" s="8">
        <v>3393005</v>
      </c>
      <c r="D13" s="8">
        <v>8130408</v>
      </c>
      <c r="E13" s="8">
        <v>0</v>
      </c>
      <c r="F13" s="8">
        <v>0</v>
      </c>
      <c r="G13" s="8">
        <v>0</v>
      </c>
      <c r="H13" s="8">
        <f t="shared" si="0"/>
        <v>11523413</v>
      </c>
    </row>
    <row r="14" spans="1:8" ht="20.149999999999999" customHeight="1">
      <c r="A14" s="7" t="s">
        <v>32</v>
      </c>
      <c r="B14" s="8">
        <v>0</v>
      </c>
      <c r="C14" s="8">
        <v>0</v>
      </c>
      <c r="D14" s="8">
        <v>3136931</v>
      </c>
      <c r="E14" s="8">
        <v>0</v>
      </c>
      <c r="F14" s="8">
        <v>0</v>
      </c>
      <c r="G14" s="8">
        <v>0</v>
      </c>
      <c r="H14" s="8">
        <f t="shared" si="0"/>
        <v>3136931</v>
      </c>
    </row>
    <row r="15" spans="1:8" ht="20.149999999999999" customHeight="1">
      <c r="A15" s="7" t="s">
        <v>33</v>
      </c>
      <c r="B15" s="8">
        <v>0</v>
      </c>
      <c r="C15" s="8">
        <v>0</v>
      </c>
      <c r="D15" s="8">
        <v>3136931</v>
      </c>
      <c r="E15" s="8">
        <v>0</v>
      </c>
      <c r="F15" s="8">
        <v>0</v>
      </c>
      <c r="G15" s="8">
        <v>0</v>
      </c>
      <c r="H15" s="8">
        <f t="shared" si="0"/>
        <v>3136931</v>
      </c>
    </row>
    <row r="16" spans="1:8" ht="20.149999999999999" customHeight="1">
      <c r="A16" s="7" t="s">
        <v>34</v>
      </c>
      <c r="B16" s="8">
        <v>0</v>
      </c>
      <c r="C16" s="8">
        <v>1216360</v>
      </c>
      <c r="D16" s="8">
        <v>1600475</v>
      </c>
      <c r="E16" s="8">
        <v>0</v>
      </c>
      <c r="F16" s="8">
        <v>0</v>
      </c>
      <c r="G16" s="8">
        <v>0</v>
      </c>
      <c r="H16" s="8">
        <f t="shared" si="0"/>
        <v>2816835</v>
      </c>
    </row>
    <row r="17" spans="1:8" ht="20.149999999999999" customHeight="1">
      <c r="A17" s="7" t="s">
        <v>35</v>
      </c>
      <c r="B17" s="8">
        <v>0</v>
      </c>
      <c r="C17" s="8">
        <v>0</v>
      </c>
      <c r="D17" s="8">
        <v>2880853</v>
      </c>
      <c r="E17" s="8">
        <v>0</v>
      </c>
      <c r="F17" s="8">
        <v>0</v>
      </c>
      <c r="G17" s="8">
        <v>0</v>
      </c>
      <c r="H17" s="8">
        <f t="shared" si="0"/>
        <v>2880853</v>
      </c>
    </row>
    <row r="18" spans="1:8" ht="20.149999999999999" customHeight="1">
      <c r="A18" s="7" t="s">
        <v>36</v>
      </c>
      <c r="B18" s="8">
        <v>0</v>
      </c>
      <c r="C18" s="8">
        <v>0</v>
      </c>
      <c r="D18" s="8">
        <v>0</v>
      </c>
      <c r="E18" s="8">
        <v>8654037</v>
      </c>
      <c r="F18" s="8">
        <v>8654037</v>
      </c>
      <c r="G18" s="8">
        <v>8654037</v>
      </c>
      <c r="H18" s="8">
        <f t="shared" si="0"/>
        <v>25962111</v>
      </c>
    </row>
    <row r="19" spans="1:8" ht="20.149999999999999" customHeight="1">
      <c r="A19" s="7" t="s">
        <v>37</v>
      </c>
      <c r="B19" s="8">
        <f>SUM(B12:B13)</f>
        <v>0</v>
      </c>
      <c r="C19" s="8">
        <v>586285</v>
      </c>
      <c r="D19" s="8">
        <v>1035599</v>
      </c>
      <c r="E19" s="8">
        <v>1049355</v>
      </c>
      <c r="F19" s="8">
        <v>1101822</v>
      </c>
      <c r="G19" s="8">
        <v>1118888</v>
      </c>
      <c r="H19" s="8">
        <f>SUM(C19:G19)</f>
        <v>4891949</v>
      </c>
    </row>
    <row r="20" spans="1:8" ht="20.149999999999999" customHeight="1">
      <c r="A20" s="7" t="s">
        <v>38</v>
      </c>
      <c r="B20" s="8">
        <f>SUM(B13:B14)</f>
        <v>0</v>
      </c>
      <c r="C20" s="8">
        <v>302032</v>
      </c>
      <c r="D20" s="8">
        <v>643865</v>
      </c>
      <c r="E20" s="8">
        <v>672956</v>
      </c>
      <c r="F20" s="8">
        <v>702958</v>
      </c>
      <c r="G20" s="8">
        <v>737938</v>
      </c>
      <c r="H20" s="8">
        <f t="shared" si="0"/>
        <v>3059749</v>
      </c>
    </row>
    <row r="21" spans="1:8" ht="20.149999999999999" customHeight="1">
      <c r="B21" s="50"/>
      <c r="C21" s="50"/>
      <c r="D21" s="50"/>
      <c r="E21" s="50"/>
      <c r="F21" s="50"/>
      <c r="G21" s="50"/>
      <c r="H21" s="50"/>
    </row>
    <row r="22" spans="1:8" ht="20.149999999999999" customHeight="1" thickBot="1">
      <c r="A22" s="2" t="s">
        <v>39</v>
      </c>
      <c r="B22" s="9">
        <f t="shared" ref="B22:H22" si="1">SUM(B8:B20)</f>
        <v>0</v>
      </c>
      <c r="C22" s="9">
        <f t="shared" si="1"/>
        <v>31809478</v>
      </c>
      <c r="D22" s="9">
        <f t="shared" si="1"/>
        <v>34777277</v>
      </c>
      <c r="E22" s="9">
        <f t="shared" si="1"/>
        <v>10376348</v>
      </c>
      <c r="F22" s="9">
        <f t="shared" si="1"/>
        <v>10458817</v>
      </c>
      <c r="G22" s="9">
        <f t="shared" si="1"/>
        <v>10510863</v>
      </c>
      <c r="H22" s="9">
        <f t="shared" si="1"/>
        <v>97932783</v>
      </c>
    </row>
    <row r="23" spans="1:8" ht="20.149999999999999" customHeight="1" thickTop="1">
      <c r="H23" s="39"/>
    </row>
    <row r="25" spans="1:8" ht="20.149999999999999" customHeight="1">
      <c r="A25" s="6" t="s">
        <v>40</v>
      </c>
    </row>
    <row r="26" spans="1:8" ht="20.149999999999999" customHeight="1">
      <c r="A26" s="17"/>
      <c r="B26" s="17"/>
    </row>
    <row r="27" spans="1:8" ht="20.149999999999999" customHeight="1">
      <c r="A27" s="3" t="s">
        <v>41</v>
      </c>
      <c r="B27" s="3"/>
    </row>
    <row r="28" spans="1:8" ht="20.149999999999999" customHeight="1">
      <c r="A28" s="3" t="s">
        <v>42</v>
      </c>
      <c r="B28" s="3"/>
    </row>
    <row r="29" spans="1:8" ht="20.149999999999999" customHeight="1">
      <c r="A29" s="3" t="s">
        <v>43</v>
      </c>
      <c r="B29" s="3"/>
    </row>
    <row r="30" spans="1:8" ht="20.149999999999999" customHeight="1">
      <c r="A30" s="3" t="s">
        <v>44</v>
      </c>
      <c r="B30" s="3"/>
    </row>
    <row r="31" spans="1:8" ht="20.149999999999999" customHeight="1">
      <c r="A31" s="3" t="s">
        <v>45</v>
      </c>
      <c r="B31" s="3"/>
    </row>
    <row r="32" spans="1:8" ht="20.149999999999999" customHeight="1">
      <c r="A32" s="3" t="s">
        <v>46</v>
      </c>
      <c r="B32" s="3"/>
    </row>
    <row r="33" spans="1:1" ht="17.25" customHeight="1"/>
    <row r="34" spans="1:1" ht="20.149999999999999" customHeight="1">
      <c r="A34" s="70" t="s">
        <v>47</v>
      </c>
    </row>
    <row r="35" spans="1:1" ht="20.149999999999999" customHeight="1">
      <c r="A35" s="70"/>
    </row>
    <row r="36" spans="1:1" ht="20.149999999999999" customHeight="1">
      <c r="A36" s="70"/>
    </row>
    <row r="37" spans="1:1" ht="20.149999999999999" customHeight="1">
      <c r="A37" s="70"/>
    </row>
  </sheetData>
  <mergeCells count="3">
    <mergeCell ref="A5:H5"/>
    <mergeCell ref="B6:B7"/>
    <mergeCell ref="A34:A37"/>
  </mergeCells>
  <pageMargins left="0.25" right="0.25" top="0.75" bottom="0.75" header="0.3" footer="0.3"/>
  <pageSetup fitToHeight="0" orientation="landscape" r:id="rId1"/>
  <ignoredErrors>
    <ignoredError sqref="H20"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66"/>
  <sheetViews>
    <sheetView zoomScale="130" zoomScaleNormal="130" workbookViewId="0">
      <selection activeCell="C66" sqref="B10:C66"/>
    </sheetView>
  </sheetViews>
  <sheetFormatPr defaultRowHeight="14.5"/>
  <cols>
    <col min="1" max="1" width="76.1796875" style="31" customWidth="1"/>
    <col min="2" max="2" width="12" bestFit="1" customWidth="1"/>
    <col min="3" max="3" width="18.7265625" bestFit="1" customWidth="1"/>
    <col min="4" max="4" width="10.7265625" customWidth="1"/>
    <col min="5" max="5" width="22.453125" bestFit="1" customWidth="1"/>
  </cols>
  <sheetData>
    <row r="1" spans="1:5">
      <c r="A1" s="4" t="s">
        <v>48</v>
      </c>
    </row>
    <row r="2" spans="1:5">
      <c r="A2" s="4" t="s">
        <v>2</v>
      </c>
    </row>
    <row r="3" spans="1:5">
      <c r="A3" s="4"/>
    </row>
    <row r="4" spans="1:5" ht="23.5">
      <c r="A4" s="28" t="s">
        <v>49</v>
      </c>
    </row>
    <row r="5" spans="1:5">
      <c r="A5" s="29"/>
    </row>
    <row r="6" spans="1:5">
      <c r="A6" s="71" t="s">
        <v>50</v>
      </c>
    </row>
    <row r="7" spans="1:5">
      <c r="A7" s="72"/>
    </row>
    <row r="8" spans="1:5">
      <c r="A8" s="35" t="s">
        <v>51</v>
      </c>
      <c r="B8" s="36" t="s">
        <v>52</v>
      </c>
      <c r="C8" s="36" t="s">
        <v>53</v>
      </c>
      <c r="D8" s="36" t="s">
        <v>54</v>
      </c>
      <c r="E8" s="36" t="s">
        <v>55</v>
      </c>
    </row>
    <row r="9" spans="1:5">
      <c r="A9" s="33" t="s">
        <v>56</v>
      </c>
      <c r="B9" s="37"/>
      <c r="C9" s="37"/>
      <c r="D9" s="37"/>
      <c r="E9" s="37"/>
    </row>
    <row r="10" spans="1:5">
      <c r="A10" s="30" t="s">
        <v>57</v>
      </c>
      <c r="B10" s="55">
        <v>0</v>
      </c>
      <c r="C10" s="55">
        <v>3136932</v>
      </c>
      <c r="D10" s="54">
        <v>10100</v>
      </c>
      <c r="E10" s="56" t="s">
        <v>58</v>
      </c>
    </row>
    <row r="11" spans="1:5">
      <c r="A11" s="30" t="s">
        <v>59</v>
      </c>
      <c r="B11" s="55">
        <v>627386</v>
      </c>
      <c r="C11" s="55">
        <v>0</v>
      </c>
      <c r="D11" s="54">
        <v>2000</v>
      </c>
      <c r="E11" s="51">
        <v>46174</v>
      </c>
    </row>
    <row r="12" spans="1:5">
      <c r="A12" s="30" t="s">
        <v>60</v>
      </c>
      <c r="B12" s="55">
        <v>313693</v>
      </c>
      <c r="C12" s="55">
        <v>0</v>
      </c>
      <c r="D12" s="54">
        <v>1000</v>
      </c>
      <c r="E12" s="51">
        <v>46174</v>
      </c>
    </row>
    <row r="13" spans="1:5">
      <c r="A13" s="30" t="s">
        <v>61</v>
      </c>
      <c r="B13" s="55">
        <v>1254772</v>
      </c>
      <c r="C13" s="55">
        <v>0</v>
      </c>
      <c r="D13" s="54">
        <v>4100</v>
      </c>
      <c r="E13" s="51">
        <v>46174</v>
      </c>
    </row>
    <row r="14" spans="1:5">
      <c r="A14" s="30" t="s">
        <v>62</v>
      </c>
      <c r="B14" s="55">
        <v>941079</v>
      </c>
      <c r="C14" s="55">
        <v>0</v>
      </c>
      <c r="D14" s="54">
        <v>3000</v>
      </c>
      <c r="E14" s="51">
        <v>46174</v>
      </c>
    </row>
    <row r="15" spans="1:5">
      <c r="A15" s="30"/>
      <c r="B15" s="55"/>
      <c r="C15" s="55"/>
      <c r="D15" s="54"/>
      <c r="E15" s="51"/>
    </row>
    <row r="16" spans="1:5">
      <c r="A16" s="33" t="s">
        <v>63</v>
      </c>
      <c r="B16" s="55">
        <v>2202253</v>
      </c>
      <c r="C16" s="55">
        <v>0</v>
      </c>
      <c r="D16" s="54">
        <v>12400</v>
      </c>
      <c r="E16" s="51">
        <v>46296</v>
      </c>
    </row>
    <row r="17" spans="1:5">
      <c r="A17" s="30" t="s">
        <v>64</v>
      </c>
      <c r="B17" s="55">
        <v>275282</v>
      </c>
      <c r="C17" s="55">
        <v>0</v>
      </c>
      <c r="D17" s="54">
        <v>1600</v>
      </c>
      <c r="E17" s="51">
        <v>46296</v>
      </c>
    </row>
    <row r="18" spans="1:5">
      <c r="A18" s="30" t="s">
        <v>65</v>
      </c>
      <c r="B18" s="55">
        <v>275282</v>
      </c>
      <c r="C18" s="55">
        <v>0</v>
      </c>
      <c r="D18" s="54">
        <v>1600</v>
      </c>
      <c r="E18" s="51">
        <v>46296</v>
      </c>
    </row>
    <row r="19" spans="1:5">
      <c r="A19" s="30"/>
      <c r="B19" s="55"/>
      <c r="C19" s="55"/>
      <c r="D19" s="54"/>
      <c r="E19" s="51"/>
    </row>
    <row r="20" spans="1:5">
      <c r="A20" s="33" t="s">
        <v>66</v>
      </c>
      <c r="B20" s="55">
        <v>0</v>
      </c>
      <c r="C20" s="55">
        <v>0</v>
      </c>
      <c r="D20" s="54">
        <v>0</v>
      </c>
      <c r="E20" s="51"/>
    </row>
    <row r="21" spans="1:5">
      <c r="A21" s="30" t="s">
        <v>67</v>
      </c>
      <c r="B21" s="55">
        <v>660676</v>
      </c>
      <c r="C21" s="55">
        <v>0</v>
      </c>
      <c r="D21" s="54">
        <v>4400</v>
      </c>
      <c r="E21" s="51">
        <v>46722</v>
      </c>
    </row>
    <row r="22" spans="1:5">
      <c r="A22" s="30" t="s">
        <v>68</v>
      </c>
      <c r="B22" s="55">
        <v>660676</v>
      </c>
      <c r="C22" s="55">
        <v>0</v>
      </c>
      <c r="D22" s="54">
        <v>4400</v>
      </c>
      <c r="E22" s="51">
        <v>46204</v>
      </c>
    </row>
    <row r="23" spans="1:5">
      <c r="A23" s="30" t="s">
        <v>69</v>
      </c>
      <c r="B23" s="55">
        <v>440451</v>
      </c>
      <c r="C23" s="55">
        <v>0</v>
      </c>
      <c r="D23" s="54">
        <v>3000</v>
      </c>
      <c r="E23" s="51">
        <v>46784</v>
      </c>
    </row>
    <row r="24" spans="1:5">
      <c r="A24" s="30" t="s">
        <v>70</v>
      </c>
      <c r="B24" s="55">
        <v>660676</v>
      </c>
      <c r="C24" s="55">
        <v>0</v>
      </c>
      <c r="D24" s="54">
        <v>4400</v>
      </c>
      <c r="E24" s="51">
        <v>46204</v>
      </c>
    </row>
    <row r="25" spans="1:5">
      <c r="A25" s="30" t="s">
        <v>71</v>
      </c>
      <c r="B25" s="55">
        <v>5065181</v>
      </c>
      <c r="C25" s="55">
        <v>0</v>
      </c>
      <c r="D25" s="54">
        <v>34000</v>
      </c>
      <c r="E25" s="51">
        <v>46478</v>
      </c>
    </row>
    <row r="26" spans="1:5">
      <c r="A26" s="32" t="s">
        <v>72</v>
      </c>
      <c r="B26" s="55">
        <v>1871915</v>
      </c>
      <c r="C26" s="55">
        <v>0</v>
      </c>
      <c r="D26" s="54">
        <v>12600</v>
      </c>
      <c r="E26" s="51">
        <v>46478</v>
      </c>
    </row>
    <row r="27" spans="1:5">
      <c r="A27" s="32" t="s">
        <v>73</v>
      </c>
      <c r="B27" s="55">
        <v>550563</v>
      </c>
      <c r="C27" s="55">
        <v>0</v>
      </c>
      <c r="D27" s="54">
        <v>3700</v>
      </c>
      <c r="E27" s="51">
        <v>46722</v>
      </c>
    </row>
    <row r="28" spans="1:5">
      <c r="A28" s="32" t="s">
        <v>74</v>
      </c>
      <c r="B28" s="55">
        <v>330338</v>
      </c>
      <c r="C28" s="55">
        <v>0</v>
      </c>
      <c r="D28" s="54">
        <v>2200</v>
      </c>
      <c r="E28" s="51">
        <v>46204</v>
      </c>
    </row>
    <row r="29" spans="1:5">
      <c r="A29" s="32" t="s">
        <v>75</v>
      </c>
      <c r="B29" s="55">
        <v>770788</v>
      </c>
      <c r="C29" s="55">
        <v>0</v>
      </c>
      <c r="D29" s="54">
        <v>5200</v>
      </c>
      <c r="E29" s="51">
        <v>46478</v>
      </c>
    </row>
    <row r="30" spans="1:5">
      <c r="A30" s="30"/>
      <c r="B30" s="55"/>
      <c r="C30" s="55"/>
      <c r="D30" s="54"/>
      <c r="E30" s="51"/>
    </row>
    <row r="31" spans="1:5">
      <c r="A31" s="33" t="s">
        <v>76</v>
      </c>
      <c r="B31" s="55">
        <v>12086781</v>
      </c>
      <c r="C31" s="55">
        <v>0</v>
      </c>
      <c r="D31" s="54">
        <v>80600</v>
      </c>
      <c r="E31" s="51">
        <v>46600</v>
      </c>
    </row>
    <row r="32" spans="1:5">
      <c r="A32" s="30" t="s">
        <v>77</v>
      </c>
      <c r="B32" s="55">
        <v>2048607</v>
      </c>
      <c r="C32" s="55">
        <v>0</v>
      </c>
      <c r="D32" s="54">
        <v>13700</v>
      </c>
      <c r="E32" s="51">
        <v>46813</v>
      </c>
    </row>
    <row r="33" spans="1:5">
      <c r="A33" s="34" t="s">
        <v>78</v>
      </c>
      <c r="B33" s="55">
        <v>1638884</v>
      </c>
      <c r="C33" s="55">
        <v>0</v>
      </c>
      <c r="D33" s="54">
        <v>10900</v>
      </c>
      <c r="E33" s="51">
        <v>46357</v>
      </c>
    </row>
    <row r="34" spans="1:5">
      <c r="A34" s="30" t="s">
        <v>79</v>
      </c>
      <c r="B34" s="55">
        <v>1229164</v>
      </c>
      <c r="C34" s="55">
        <v>0</v>
      </c>
      <c r="D34" s="54">
        <v>8200</v>
      </c>
      <c r="E34" s="51">
        <v>46661</v>
      </c>
    </row>
    <row r="35" spans="1:5" ht="26.25" customHeight="1">
      <c r="A35" s="30" t="s">
        <v>80</v>
      </c>
      <c r="B35" s="55">
        <v>2048607</v>
      </c>
      <c r="C35" s="55">
        <v>0</v>
      </c>
      <c r="D35" s="54">
        <v>13700</v>
      </c>
      <c r="E35" s="51">
        <v>46478</v>
      </c>
    </row>
    <row r="36" spans="1:5">
      <c r="A36" s="30" t="s">
        <v>81</v>
      </c>
      <c r="B36" s="55">
        <v>1434025</v>
      </c>
      <c r="C36" s="55">
        <v>0</v>
      </c>
      <c r="D36" s="54">
        <v>9600</v>
      </c>
      <c r="E36" s="51">
        <v>46813</v>
      </c>
    </row>
    <row r="37" spans="1:5">
      <c r="A37" s="30"/>
      <c r="B37" s="55"/>
      <c r="C37" s="55"/>
      <c r="D37" s="54"/>
      <c r="E37" s="51"/>
    </row>
    <row r="38" spans="1:5">
      <c r="A38" s="33" t="s">
        <v>82</v>
      </c>
      <c r="B38" s="55">
        <v>5185536</v>
      </c>
      <c r="C38" s="55">
        <v>0</v>
      </c>
      <c r="D38" s="54">
        <v>40200</v>
      </c>
      <c r="E38" s="51">
        <v>46692</v>
      </c>
    </row>
    <row r="39" spans="1:5">
      <c r="A39" s="34" t="s">
        <v>83</v>
      </c>
      <c r="B39" s="55">
        <v>1152341</v>
      </c>
      <c r="C39" s="55">
        <v>0</v>
      </c>
      <c r="D39" s="54">
        <v>8900</v>
      </c>
      <c r="E39" s="51">
        <v>46327</v>
      </c>
    </row>
    <row r="40" spans="1:5">
      <c r="A40" s="34" t="s">
        <v>84</v>
      </c>
      <c r="B40" s="55">
        <v>806639</v>
      </c>
      <c r="C40" s="55">
        <v>0</v>
      </c>
      <c r="D40" s="54">
        <v>6300</v>
      </c>
      <c r="E40" s="51">
        <v>46692</v>
      </c>
    </row>
    <row r="41" spans="1:5">
      <c r="A41" s="34" t="s">
        <v>85</v>
      </c>
      <c r="B41" s="55">
        <v>345703</v>
      </c>
      <c r="C41" s="55">
        <v>0</v>
      </c>
      <c r="D41" s="54">
        <v>2700</v>
      </c>
      <c r="E41" s="51">
        <v>46692</v>
      </c>
    </row>
    <row r="42" spans="1:5">
      <c r="A42" s="30" t="s">
        <v>86</v>
      </c>
      <c r="B42" s="55">
        <v>2880853</v>
      </c>
      <c r="C42" s="55">
        <v>0</v>
      </c>
      <c r="D42" s="54">
        <v>22300</v>
      </c>
      <c r="E42" s="51">
        <v>46813</v>
      </c>
    </row>
    <row r="43" spans="1:5">
      <c r="A43" s="30" t="s">
        <v>87</v>
      </c>
      <c r="B43" s="55">
        <v>1152341</v>
      </c>
      <c r="C43" s="55">
        <v>0</v>
      </c>
      <c r="D43" s="54">
        <v>8900</v>
      </c>
      <c r="E43" s="51">
        <v>46478</v>
      </c>
    </row>
    <row r="44" spans="1:5">
      <c r="A44" s="30"/>
      <c r="B44" s="55"/>
      <c r="C44" s="55"/>
      <c r="D44" s="54"/>
      <c r="E44" s="51"/>
    </row>
    <row r="45" spans="1:5">
      <c r="A45" s="33" t="s">
        <v>88</v>
      </c>
      <c r="B45" s="55">
        <v>0</v>
      </c>
      <c r="C45" s="55">
        <v>0</v>
      </c>
      <c r="D45" s="54">
        <v>0</v>
      </c>
      <c r="E45" s="51"/>
    </row>
    <row r="46" spans="1:5">
      <c r="A46" s="34" t="s">
        <v>89</v>
      </c>
      <c r="B46" s="55">
        <v>784233</v>
      </c>
      <c r="C46" s="55">
        <v>0</v>
      </c>
      <c r="D46" s="54">
        <v>4100</v>
      </c>
      <c r="E46" s="51">
        <v>46784</v>
      </c>
    </row>
    <row r="47" spans="1:5">
      <c r="A47" s="30" t="s">
        <v>90</v>
      </c>
      <c r="B47" s="55">
        <v>627386</v>
      </c>
      <c r="C47" s="55">
        <v>0</v>
      </c>
      <c r="D47" s="54">
        <v>3300</v>
      </c>
      <c r="E47" s="51">
        <v>46905</v>
      </c>
    </row>
    <row r="48" spans="1:5">
      <c r="A48" s="34" t="s">
        <v>91</v>
      </c>
      <c r="B48" s="55">
        <v>0</v>
      </c>
      <c r="C48" s="55">
        <v>627386</v>
      </c>
      <c r="D48" s="54">
        <v>3300</v>
      </c>
      <c r="E48" s="56" t="s">
        <v>92</v>
      </c>
    </row>
    <row r="49" spans="1:5">
      <c r="A49" s="30" t="s">
        <v>93</v>
      </c>
      <c r="B49" s="55">
        <v>784233</v>
      </c>
      <c r="C49" s="55">
        <v>0</v>
      </c>
      <c r="D49" s="54">
        <v>4100</v>
      </c>
      <c r="E49" s="56">
        <v>46204</v>
      </c>
    </row>
    <row r="50" spans="1:5">
      <c r="A50" s="30" t="s">
        <v>94</v>
      </c>
      <c r="B50" s="55">
        <v>313693</v>
      </c>
      <c r="C50" s="55">
        <v>0</v>
      </c>
      <c r="D50" s="54">
        <v>1600</v>
      </c>
      <c r="E50" s="56">
        <v>46784</v>
      </c>
    </row>
    <row r="51" spans="1:5">
      <c r="A51" s="30"/>
      <c r="B51" s="55"/>
      <c r="C51" s="55"/>
      <c r="D51" s="54"/>
      <c r="E51" s="56"/>
    </row>
    <row r="52" spans="1:5">
      <c r="A52" s="33" t="s">
        <v>95</v>
      </c>
      <c r="B52" s="55">
        <v>0</v>
      </c>
      <c r="C52" s="55">
        <v>0</v>
      </c>
      <c r="D52" s="54">
        <v>0</v>
      </c>
      <c r="E52" s="56"/>
    </row>
    <row r="53" spans="1:5">
      <c r="A53" s="30" t="s">
        <v>96</v>
      </c>
      <c r="B53" s="55">
        <v>627386</v>
      </c>
      <c r="C53" s="55">
        <v>0</v>
      </c>
      <c r="D53" s="54">
        <v>3900</v>
      </c>
      <c r="E53" s="56">
        <v>46784</v>
      </c>
    </row>
    <row r="54" spans="1:5">
      <c r="A54" s="30" t="s">
        <v>97</v>
      </c>
      <c r="B54" s="55">
        <v>313693</v>
      </c>
      <c r="C54" s="55">
        <v>0</v>
      </c>
      <c r="D54" s="54">
        <v>2000</v>
      </c>
      <c r="E54" s="56">
        <v>46784</v>
      </c>
    </row>
    <row r="55" spans="1:5">
      <c r="A55" s="30" t="s">
        <v>98</v>
      </c>
      <c r="B55" s="55">
        <v>784233</v>
      </c>
      <c r="C55" s="55">
        <v>0</v>
      </c>
      <c r="D55" s="54">
        <v>4900</v>
      </c>
      <c r="E55" s="56">
        <v>46784</v>
      </c>
    </row>
    <row r="56" spans="1:5">
      <c r="A56" s="30" t="s">
        <v>99</v>
      </c>
      <c r="B56" s="55">
        <v>470540</v>
      </c>
      <c r="C56" s="55">
        <v>0</v>
      </c>
      <c r="D56" s="54">
        <v>2900</v>
      </c>
      <c r="E56" s="56">
        <v>46784</v>
      </c>
    </row>
    <row r="57" spans="1:5">
      <c r="A57" s="30" t="s">
        <v>100</v>
      </c>
      <c r="B57" s="55">
        <v>941079</v>
      </c>
      <c r="C57" s="55">
        <v>0</v>
      </c>
      <c r="D57" s="54">
        <v>5900</v>
      </c>
      <c r="E57" s="56">
        <v>46784</v>
      </c>
    </row>
    <row r="58" spans="1:5">
      <c r="A58" s="30"/>
      <c r="B58" s="55"/>
      <c r="C58" s="55"/>
      <c r="D58" s="54"/>
      <c r="E58" s="56"/>
    </row>
    <row r="59" spans="1:5">
      <c r="A59" s="33" t="s">
        <v>101</v>
      </c>
      <c r="B59" s="55">
        <v>2391108</v>
      </c>
      <c r="C59" s="55">
        <v>0</v>
      </c>
      <c r="D59" s="54">
        <v>16900</v>
      </c>
      <c r="E59" s="56">
        <v>46784</v>
      </c>
    </row>
    <row r="60" spans="1:5">
      <c r="A60" s="30" t="s">
        <v>102</v>
      </c>
      <c r="B60" s="55">
        <v>288085</v>
      </c>
      <c r="C60" s="55">
        <v>0</v>
      </c>
      <c r="D60" s="54">
        <v>2000</v>
      </c>
      <c r="E60" s="56">
        <v>46813</v>
      </c>
    </row>
    <row r="61" spans="1:5">
      <c r="A61" s="30" t="s">
        <v>103</v>
      </c>
      <c r="B61" s="55">
        <v>201660</v>
      </c>
      <c r="C61" s="55">
        <v>0</v>
      </c>
      <c r="D61" s="54">
        <v>1400</v>
      </c>
      <c r="E61" s="56">
        <v>46631</v>
      </c>
    </row>
    <row r="62" spans="1:5">
      <c r="A62" s="30"/>
      <c r="B62" s="55"/>
      <c r="C62" s="55"/>
      <c r="D62" s="54"/>
      <c r="E62" s="56"/>
    </row>
    <row r="63" spans="1:5" ht="26">
      <c r="A63" s="33" t="s">
        <v>104</v>
      </c>
      <c r="B63" s="55">
        <v>0</v>
      </c>
      <c r="C63" s="55">
        <v>0</v>
      </c>
      <c r="D63" s="54">
        <v>0</v>
      </c>
      <c r="E63" s="56"/>
    </row>
    <row r="64" spans="1:5">
      <c r="A64" s="30" t="s">
        <v>105</v>
      </c>
      <c r="B64" s="55">
        <v>0</v>
      </c>
      <c r="C64" s="55">
        <v>1408417</v>
      </c>
      <c r="D64" s="54">
        <v>8600</v>
      </c>
      <c r="E64" s="56" t="s">
        <v>106</v>
      </c>
    </row>
    <row r="65" spans="1:5">
      <c r="A65" s="34" t="s">
        <v>107</v>
      </c>
      <c r="B65" s="55">
        <v>0</v>
      </c>
      <c r="C65" s="55">
        <v>704209</v>
      </c>
      <c r="D65" s="54">
        <v>4300</v>
      </c>
      <c r="E65" s="56" t="s">
        <v>108</v>
      </c>
    </row>
    <row r="66" spans="1:5">
      <c r="A66" s="34" t="s">
        <v>109</v>
      </c>
      <c r="B66" s="55">
        <v>0</v>
      </c>
      <c r="C66" s="55">
        <v>704209</v>
      </c>
      <c r="D66" s="54">
        <v>4300</v>
      </c>
      <c r="E66" s="56" t="s">
        <v>58</v>
      </c>
    </row>
  </sheetData>
  <mergeCells count="1">
    <mergeCell ref="A6:A7"/>
  </mergeCells>
  <pageMargins left="0.2" right="0.2" top="0.75" bottom="0.75" header="0.3" footer="0.3"/>
  <pageSetup orientation="landscape"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5FC34-F6C3-4056-8A5C-5F372778745C}">
  <dimension ref="A1:I65"/>
  <sheetViews>
    <sheetView zoomScaleNormal="100" workbookViewId="0">
      <selection activeCell="L22" sqref="L22"/>
    </sheetView>
  </sheetViews>
  <sheetFormatPr defaultRowHeight="14.5"/>
  <cols>
    <col min="1" max="1" width="53.453125" customWidth="1"/>
    <col min="9" max="9" width="31" customWidth="1"/>
  </cols>
  <sheetData>
    <row r="1" spans="1:9">
      <c r="A1" s="40"/>
      <c r="B1" s="41"/>
      <c r="C1" s="41"/>
      <c r="D1" s="41"/>
      <c r="E1" s="41"/>
      <c r="F1" s="41"/>
      <c r="G1" s="41"/>
      <c r="H1" s="41"/>
      <c r="I1" s="41"/>
    </row>
    <row r="2" spans="1:9">
      <c r="A2" s="42"/>
      <c r="B2" s="40"/>
      <c r="C2" s="43"/>
      <c r="D2" s="43"/>
      <c r="E2" s="43"/>
      <c r="F2" s="43"/>
      <c r="G2" s="43"/>
      <c r="H2" s="43"/>
      <c r="I2" s="43"/>
    </row>
    <row r="3" spans="1:9" ht="78.650000000000006" customHeight="1">
      <c r="A3" s="74" t="s">
        <v>110</v>
      </c>
      <c r="B3" s="74"/>
      <c r="C3" s="74"/>
      <c r="D3" s="74"/>
      <c r="E3" s="74"/>
      <c r="F3" s="74"/>
      <c r="G3" s="74"/>
      <c r="H3" s="74"/>
      <c r="I3" s="74"/>
    </row>
    <row r="4" spans="1:9">
      <c r="A4" s="44"/>
      <c r="B4" s="40"/>
      <c r="C4" s="40"/>
      <c r="D4" s="40"/>
      <c r="E4" s="40"/>
      <c r="F4" s="40"/>
      <c r="G4" s="40"/>
      <c r="H4" s="40"/>
      <c r="I4" s="40"/>
    </row>
    <row r="5" spans="1:9" ht="15" thickBot="1">
      <c r="A5" s="45" t="s">
        <v>111</v>
      </c>
      <c r="B5" s="40"/>
      <c r="C5" s="40"/>
      <c r="D5" s="40"/>
      <c r="E5" s="40"/>
      <c r="F5" s="40"/>
      <c r="G5" s="40"/>
      <c r="H5" s="41"/>
      <c r="I5" s="41"/>
    </row>
    <row r="6" spans="1:9" ht="28">
      <c r="A6" s="75" t="s">
        <v>112</v>
      </c>
      <c r="B6" s="78" t="s">
        <v>8</v>
      </c>
      <c r="C6" s="79"/>
      <c r="D6" s="79"/>
      <c r="E6" s="79"/>
      <c r="F6" s="79"/>
      <c r="G6" s="79"/>
      <c r="H6" s="80"/>
      <c r="I6" s="49" t="s">
        <v>113</v>
      </c>
    </row>
    <row r="7" spans="1:9">
      <c r="A7" s="76"/>
      <c r="B7" s="81"/>
      <c r="C7" s="82"/>
      <c r="D7" s="82"/>
      <c r="E7" s="82"/>
      <c r="F7" s="82"/>
      <c r="G7" s="82"/>
      <c r="H7" s="82"/>
      <c r="I7" s="5"/>
    </row>
    <row r="8" spans="1:9" ht="15" thickBot="1">
      <c r="A8" s="77"/>
      <c r="B8" s="83"/>
      <c r="C8" s="83"/>
      <c r="D8" s="83"/>
      <c r="E8" s="83"/>
      <c r="F8" s="83"/>
      <c r="G8" s="83"/>
      <c r="H8" s="84"/>
      <c r="I8" s="46"/>
    </row>
    <row r="9" spans="1:9">
      <c r="A9" s="47" t="s">
        <v>114</v>
      </c>
      <c r="B9" s="85" t="s">
        <v>115</v>
      </c>
      <c r="C9" s="86"/>
      <c r="D9" s="86"/>
      <c r="E9" s="86"/>
      <c r="F9" s="86"/>
      <c r="G9" s="86"/>
      <c r="H9" s="87"/>
      <c r="I9" s="48">
        <v>65</v>
      </c>
    </row>
    <row r="10" spans="1:9">
      <c r="A10" s="52" t="s">
        <v>116</v>
      </c>
      <c r="B10" s="73" t="s">
        <v>117</v>
      </c>
      <c r="C10" s="73"/>
      <c r="D10" s="73"/>
      <c r="E10" s="73"/>
      <c r="F10" s="73"/>
      <c r="G10" s="73"/>
      <c r="H10" s="73"/>
      <c r="I10" s="53">
        <v>225</v>
      </c>
    </row>
    <row r="11" spans="1:9">
      <c r="A11" s="52" t="s">
        <v>118</v>
      </c>
      <c r="B11" s="73" t="s">
        <v>119</v>
      </c>
      <c r="C11" s="73"/>
      <c r="D11" s="73"/>
      <c r="E11" s="73"/>
      <c r="F11" s="73"/>
      <c r="G11" s="73"/>
      <c r="H11" s="73"/>
      <c r="I11" s="53">
        <v>189</v>
      </c>
    </row>
    <row r="12" spans="1:9">
      <c r="A12" s="52" t="s">
        <v>120</v>
      </c>
      <c r="B12" s="73" t="s">
        <v>121</v>
      </c>
      <c r="C12" s="73"/>
      <c r="D12" s="73"/>
      <c r="E12" s="73"/>
      <c r="F12" s="73"/>
      <c r="G12" s="73"/>
      <c r="H12" s="73"/>
      <c r="I12" s="53">
        <v>189</v>
      </c>
    </row>
    <row r="13" spans="1:9">
      <c r="A13" s="52" t="s">
        <v>122</v>
      </c>
      <c r="B13" s="73" t="s">
        <v>123</v>
      </c>
      <c r="C13" s="73"/>
      <c r="D13" s="73"/>
      <c r="E13" s="73"/>
      <c r="F13" s="73"/>
      <c r="G13" s="73"/>
      <c r="H13" s="73"/>
      <c r="I13" s="53">
        <v>265</v>
      </c>
    </row>
    <row r="14" spans="1:9">
      <c r="A14" s="52" t="s">
        <v>124</v>
      </c>
      <c r="B14" s="73" t="s">
        <v>125</v>
      </c>
      <c r="C14" s="73"/>
      <c r="D14" s="73"/>
      <c r="E14" s="73"/>
      <c r="F14" s="73"/>
      <c r="G14" s="73"/>
      <c r="H14" s="73"/>
      <c r="I14" s="53">
        <v>223</v>
      </c>
    </row>
    <row r="15" spans="1:9">
      <c r="A15" s="52" t="s">
        <v>126</v>
      </c>
      <c r="B15" s="73" t="s">
        <v>127</v>
      </c>
      <c r="C15" s="73"/>
      <c r="D15" s="73"/>
      <c r="E15" s="73"/>
      <c r="F15" s="73"/>
      <c r="G15" s="73"/>
      <c r="H15" s="73"/>
      <c r="I15" s="53">
        <v>175</v>
      </c>
    </row>
    <row r="16" spans="1:9">
      <c r="A16" s="52" t="s">
        <v>128</v>
      </c>
      <c r="B16" s="73" t="s">
        <v>129</v>
      </c>
      <c r="C16" s="73"/>
      <c r="D16" s="73"/>
      <c r="E16" s="73"/>
      <c r="F16" s="73"/>
      <c r="G16" s="73"/>
      <c r="H16" s="73"/>
      <c r="I16" s="53">
        <v>155</v>
      </c>
    </row>
    <row r="17" spans="1:9">
      <c r="A17" s="52" t="s">
        <v>130</v>
      </c>
      <c r="B17" s="73" t="s">
        <v>131</v>
      </c>
      <c r="C17" s="73"/>
      <c r="D17" s="73"/>
      <c r="E17" s="73"/>
      <c r="F17" s="73"/>
      <c r="G17" s="73"/>
      <c r="H17" s="73"/>
      <c r="I17" s="53">
        <v>157</v>
      </c>
    </row>
    <row r="18" spans="1:9">
      <c r="A18" s="52" t="s">
        <v>132</v>
      </c>
      <c r="B18" s="73" t="s">
        <v>133</v>
      </c>
      <c r="C18" s="73"/>
      <c r="D18" s="73"/>
      <c r="E18" s="73"/>
      <c r="F18" s="73"/>
      <c r="G18" s="73"/>
      <c r="H18" s="73"/>
      <c r="I18" s="53">
        <v>167</v>
      </c>
    </row>
    <row r="19" spans="1:9">
      <c r="A19" s="52" t="s">
        <v>134</v>
      </c>
      <c r="B19" s="73" t="s">
        <v>135</v>
      </c>
      <c r="C19" s="73"/>
      <c r="D19" s="73"/>
      <c r="E19" s="73"/>
      <c r="F19" s="73"/>
      <c r="G19" s="73"/>
      <c r="H19" s="73"/>
      <c r="I19" s="53">
        <v>190</v>
      </c>
    </row>
    <row r="20" spans="1:9">
      <c r="A20" s="52" t="s">
        <v>136</v>
      </c>
      <c r="B20" s="73" t="s">
        <v>137</v>
      </c>
      <c r="C20" s="73"/>
      <c r="D20" s="73"/>
      <c r="E20" s="73"/>
      <c r="F20" s="73"/>
      <c r="G20" s="73"/>
      <c r="H20" s="73"/>
      <c r="I20" s="53">
        <v>146</v>
      </c>
    </row>
    <row r="21" spans="1:9">
      <c r="A21" s="52" t="s">
        <v>138</v>
      </c>
      <c r="B21" s="73" t="s">
        <v>139</v>
      </c>
      <c r="C21" s="73"/>
      <c r="D21" s="73"/>
      <c r="E21" s="73"/>
      <c r="F21" s="73"/>
      <c r="G21" s="73"/>
      <c r="H21" s="73"/>
      <c r="I21" s="53">
        <v>189</v>
      </c>
    </row>
    <row r="22" spans="1:9">
      <c r="A22" s="52" t="s">
        <v>140</v>
      </c>
      <c r="B22" s="73" t="s">
        <v>141</v>
      </c>
      <c r="C22" s="73"/>
      <c r="D22" s="73"/>
      <c r="E22" s="73"/>
      <c r="F22" s="73"/>
      <c r="G22" s="73"/>
      <c r="H22" s="73"/>
      <c r="I22" s="53">
        <v>150</v>
      </c>
    </row>
    <row r="23" spans="1:9">
      <c r="A23" s="52" t="s">
        <v>142</v>
      </c>
      <c r="B23" s="73" t="s">
        <v>143</v>
      </c>
      <c r="C23" s="73"/>
      <c r="D23" s="73"/>
      <c r="E23" s="73"/>
      <c r="F23" s="73"/>
      <c r="G23" s="73"/>
      <c r="H23" s="73"/>
      <c r="I23" s="53">
        <v>175</v>
      </c>
    </row>
    <row r="24" spans="1:9">
      <c r="A24" s="52" t="s">
        <v>144</v>
      </c>
      <c r="B24" s="73" t="s">
        <v>145</v>
      </c>
      <c r="C24" s="73"/>
      <c r="D24" s="73"/>
      <c r="E24" s="73"/>
      <c r="F24" s="73"/>
      <c r="G24" s="73"/>
      <c r="H24" s="73"/>
      <c r="I24" s="53">
        <v>177</v>
      </c>
    </row>
    <row r="25" spans="1:9">
      <c r="A25" s="52" t="s">
        <v>146</v>
      </c>
      <c r="B25" s="73" t="s">
        <v>147</v>
      </c>
      <c r="C25" s="73"/>
      <c r="D25" s="73"/>
      <c r="E25" s="73"/>
      <c r="F25" s="73"/>
      <c r="G25" s="73"/>
      <c r="H25" s="73"/>
      <c r="I25" s="53">
        <v>175</v>
      </c>
    </row>
    <row r="26" spans="1:9">
      <c r="A26" s="52" t="s">
        <v>148</v>
      </c>
      <c r="B26" s="73" t="s">
        <v>149</v>
      </c>
      <c r="C26" s="73"/>
      <c r="D26" s="73"/>
      <c r="E26" s="73"/>
      <c r="F26" s="73"/>
      <c r="G26" s="73"/>
      <c r="H26" s="73"/>
      <c r="I26" s="53">
        <v>185</v>
      </c>
    </row>
    <row r="27" spans="1:9">
      <c r="A27" s="52" t="s">
        <v>150</v>
      </c>
      <c r="B27" s="73" t="s">
        <v>151</v>
      </c>
      <c r="C27" s="73"/>
      <c r="D27" s="73"/>
      <c r="E27" s="73"/>
      <c r="F27" s="73"/>
      <c r="G27" s="73"/>
      <c r="H27" s="73"/>
      <c r="I27" s="53">
        <v>195</v>
      </c>
    </row>
    <row r="28" spans="1:9">
      <c r="A28" s="52" t="s">
        <v>152</v>
      </c>
      <c r="B28" s="73" t="s">
        <v>153</v>
      </c>
      <c r="C28" s="73"/>
      <c r="D28" s="73"/>
      <c r="E28" s="73"/>
      <c r="F28" s="73"/>
      <c r="G28" s="73"/>
      <c r="H28" s="73"/>
      <c r="I28" s="53">
        <v>175</v>
      </c>
    </row>
    <row r="29" spans="1:9">
      <c r="A29" s="52" t="s">
        <v>154</v>
      </c>
      <c r="B29" s="73" t="s">
        <v>155</v>
      </c>
      <c r="C29" s="73"/>
      <c r="D29" s="73"/>
      <c r="E29" s="73"/>
      <c r="F29" s="73"/>
      <c r="G29" s="73"/>
      <c r="H29" s="73"/>
      <c r="I29" s="53">
        <v>135</v>
      </c>
    </row>
    <row r="30" spans="1:9">
      <c r="A30" s="52" t="s">
        <v>156</v>
      </c>
      <c r="B30" s="73" t="s">
        <v>157</v>
      </c>
      <c r="C30" s="73"/>
      <c r="D30" s="73"/>
      <c r="E30" s="73"/>
      <c r="F30" s="73"/>
      <c r="G30" s="73"/>
      <c r="H30" s="73"/>
      <c r="I30" s="53">
        <v>170</v>
      </c>
    </row>
    <row r="31" spans="1:9">
      <c r="A31" s="52" t="s">
        <v>158</v>
      </c>
      <c r="B31" s="73" t="s">
        <v>159</v>
      </c>
      <c r="C31" s="73"/>
      <c r="D31" s="73"/>
      <c r="E31" s="73"/>
      <c r="F31" s="73"/>
      <c r="G31" s="73"/>
      <c r="H31" s="73"/>
      <c r="I31" s="53">
        <v>135</v>
      </c>
    </row>
    <row r="32" spans="1:9">
      <c r="A32" s="52" t="s">
        <v>160</v>
      </c>
      <c r="B32" s="73" t="s">
        <v>161</v>
      </c>
      <c r="C32" s="73"/>
      <c r="D32" s="73"/>
      <c r="E32" s="73"/>
      <c r="F32" s="73"/>
      <c r="G32" s="73"/>
      <c r="H32" s="73"/>
      <c r="I32" s="53">
        <v>315</v>
      </c>
    </row>
    <row r="33" spans="1:9">
      <c r="A33" s="52" t="s">
        <v>162</v>
      </c>
      <c r="B33" s="73" t="s">
        <v>163</v>
      </c>
      <c r="C33" s="73"/>
      <c r="D33" s="73"/>
      <c r="E33" s="73"/>
      <c r="F33" s="73"/>
      <c r="G33" s="73"/>
      <c r="H33" s="73"/>
      <c r="I33" s="53">
        <v>250</v>
      </c>
    </row>
    <row r="34" spans="1:9">
      <c r="A34" s="52" t="s">
        <v>164</v>
      </c>
      <c r="B34" s="73" t="s">
        <v>165</v>
      </c>
      <c r="C34" s="73"/>
      <c r="D34" s="73"/>
      <c r="E34" s="73"/>
      <c r="F34" s="73"/>
      <c r="G34" s="73"/>
      <c r="H34" s="73"/>
      <c r="I34" s="53">
        <v>185</v>
      </c>
    </row>
    <row r="35" spans="1:9">
      <c r="A35" s="52" t="s">
        <v>166</v>
      </c>
      <c r="B35" s="73" t="s">
        <v>166</v>
      </c>
      <c r="C35" s="73"/>
      <c r="D35" s="73"/>
      <c r="E35" s="73"/>
      <c r="F35" s="73"/>
      <c r="G35" s="73"/>
      <c r="H35" s="73"/>
      <c r="I35" s="53">
        <v>185</v>
      </c>
    </row>
    <row r="36" spans="1:9">
      <c r="A36" s="52" t="s">
        <v>167</v>
      </c>
      <c r="B36" s="73" t="s">
        <v>168</v>
      </c>
      <c r="C36" s="73"/>
      <c r="D36" s="73"/>
      <c r="E36" s="73"/>
      <c r="F36" s="73"/>
      <c r="G36" s="73"/>
      <c r="H36" s="73"/>
      <c r="I36" s="53">
        <v>195</v>
      </c>
    </row>
    <row r="37" spans="1:9">
      <c r="A37" s="52" t="s">
        <v>169</v>
      </c>
      <c r="B37" s="73" t="s">
        <v>170</v>
      </c>
      <c r="C37" s="73"/>
      <c r="D37" s="73"/>
      <c r="E37" s="73"/>
      <c r="F37" s="73"/>
      <c r="G37" s="73"/>
      <c r="H37" s="73"/>
      <c r="I37" s="53">
        <v>170</v>
      </c>
    </row>
    <row r="38" spans="1:9">
      <c r="A38" s="52" t="s">
        <v>171</v>
      </c>
      <c r="B38" s="73" t="s">
        <v>172</v>
      </c>
      <c r="C38" s="73"/>
      <c r="D38" s="73"/>
      <c r="E38" s="73"/>
      <c r="F38" s="73"/>
      <c r="G38" s="73"/>
      <c r="H38" s="73"/>
      <c r="I38" s="53">
        <v>140</v>
      </c>
    </row>
    <row r="39" spans="1:9">
      <c r="A39" s="52" t="s">
        <v>173</v>
      </c>
      <c r="B39" s="73" t="s">
        <v>173</v>
      </c>
      <c r="C39" s="73"/>
      <c r="D39" s="73"/>
      <c r="E39" s="73"/>
      <c r="F39" s="73"/>
      <c r="G39" s="73"/>
      <c r="H39" s="73"/>
      <c r="I39" s="53">
        <v>167</v>
      </c>
    </row>
    <row r="40" spans="1:9" ht="28">
      <c r="A40" s="52" t="s">
        <v>174</v>
      </c>
      <c r="B40" s="73" t="s">
        <v>175</v>
      </c>
      <c r="C40" s="73"/>
      <c r="D40" s="73"/>
      <c r="E40" s="73"/>
      <c r="F40" s="73"/>
      <c r="G40" s="73"/>
      <c r="H40" s="73"/>
      <c r="I40" s="53">
        <v>202</v>
      </c>
    </row>
    <row r="41" spans="1:9">
      <c r="A41" s="52" t="s">
        <v>176</v>
      </c>
      <c r="B41" s="73" t="s">
        <v>177</v>
      </c>
      <c r="C41" s="73"/>
      <c r="D41" s="73"/>
      <c r="E41" s="73"/>
      <c r="F41" s="73"/>
      <c r="G41" s="73"/>
      <c r="H41" s="73"/>
      <c r="I41" s="53">
        <v>200</v>
      </c>
    </row>
    <row r="42" spans="1:9">
      <c r="A42" s="52" t="s">
        <v>178</v>
      </c>
      <c r="B42" s="73" t="s">
        <v>179</v>
      </c>
      <c r="C42" s="73"/>
      <c r="D42" s="73"/>
      <c r="E42" s="73"/>
      <c r="F42" s="73"/>
      <c r="G42" s="73"/>
      <c r="H42" s="73"/>
      <c r="I42" s="53">
        <v>195</v>
      </c>
    </row>
    <row r="43" spans="1:9">
      <c r="A43" s="52" t="s">
        <v>180</v>
      </c>
      <c r="B43" s="73" t="s">
        <v>181</v>
      </c>
      <c r="C43" s="73"/>
      <c r="D43" s="73"/>
      <c r="E43" s="73"/>
      <c r="F43" s="73"/>
      <c r="G43" s="73"/>
      <c r="H43" s="73"/>
      <c r="I43" s="53">
        <v>165</v>
      </c>
    </row>
    <row r="44" spans="1:9">
      <c r="A44" s="52" t="s">
        <v>182</v>
      </c>
      <c r="B44" s="73" t="s">
        <v>183</v>
      </c>
      <c r="C44" s="73"/>
      <c r="D44" s="73"/>
      <c r="E44" s="73"/>
      <c r="F44" s="73"/>
      <c r="G44" s="73"/>
      <c r="H44" s="73"/>
      <c r="I44" s="53">
        <v>279</v>
      </c>
    </row>
    <row r="45" spans="1:9">
      <c r="A45" s="52" t="s">
        <v>184</v>
      </c>
      <c r="B45" s="73" t="s">
        <v>185</v>
      </c>
      <c r="C45" s="73"/>
      <c r="D45" s="73"/>
      <c r="E45" s="73"/>
      <c r="F45" s="73"/>
      <c r="G45" s="73"/>
      <c r="H45" s="73"/>
      <c r="I45" s="53">
        <v>279</v>
      </c>
    </row>
    <row r="46" spans="1:9">
      <c r="A46" s="52" t="s">
        <v>186</v>
      </c>
      <c r="B46" s="73" t="s">
        <v>186</v>
      </c>
      <c r="C46" s="73"/>
      <c r="D46" s="73"/>
      <c r="E46" s="73"/>
      <c r="F46" s="73"/>
      <c r="G46" s="73"/>
      <c r="H46" s="73"/>
      <c r="I46" s="53">
        <v>180</v>
      </c>
    </row>
    <row r="47" spans="1:9">
      <c r="A47" s="52" t="s">
        <v>187</v>
      </c>
      <c r="B47" s="73" t="s">
        <v>188</v>
      </c>
      <c r="C47" s="73"/>
      <c r="D47" s="73"/>
      <c r="E47" s="73"/>
      <c r="F47" s="73"/>
      <c r="G47" s="73"/>
      <c r="H47" s="73"/>
      <c r="I47" s="53">
        <v>237</v>
      </c>
    </row>
    <row r="48" spans="1:9">
      <c r="A48" s="52" t="s">
        <v>189</v>
      </c>
      <c r="B48" s="73" t="s">
        <v>190</v>
      </c>
      <c r="C48" s="73"/>
      <c r="D48" s="73"/>
      <c r="E48" s="73"/>
      <c r="F48" s="73"/>
      <c r="G48" s="73"/>
      <c r="H48" s="73"/>
      <c r="I48" s="53">
        <v>209</v>
      </c>
    </row>
    <row r="49" spans="1:9">
      <c r="A49" s="52" t="s">
        <v>191</v>
      </c>
      <c r="B49" s="73" t="s">
        <v>192</v>
      </c>
      <c r="C49" s="73"/>
      <c r="D49" s="73"/>
      <c r="E49" s="73"/>
      <c r="F49" s="73"/>
      <c r="G49" s="73"/>
      <c r="H49" s="73"/>
      <c r="I49" s="53">
        <v>195</v>
      </c>
    </row>
    <row r="50" spans="1:9">
      <c r="A50" s="52" t="s">
        <v>193</v>
      </c>
      <c r="B50" s="73" t="s">
        <v>194</v>
      </c>
      <c r="C50" s="73"/>
      <c r="D50" s="73"/>
      <c r="E50" s="73"/>
      <c r="F50" s="73"/>
      <c r="G50" s="73"/>
      <c r="H50" s="73"/>
      <c r="I50" s="53">
        <v>165</v>
      </c>
    </row>
    <row r="51" spans="1:9">
      <c r="A51" s="52" t="s">
        <v>195</v>
      </c>
      <c r="B51" s="73" t="s">
        <v>195</v>
      </c>
      <c r="C51" s="73"/>
      <c r="D51" s="73"/>
      <c r="E51" s="73"/>
      <c r="F51" s="73"/>
      <c r="G51" s="73"/>
      <c r="H51" s="73"/>
      <c r="I51" s="53">
        <v>109</v>
      </c>
    </row>
    <row r="52" spans="1:9">
      <c r="A52" s="52" t="s">
        <v>196</v>
      </c>
      <c r="B52" s="73" t="s">
        <v>197</v>
      </c>
      <c r="C52" s="73"/>
      <c r="D52" s="73"/>
      <c r="E52" s="73"/>
      <c r="F52" s="73"/>
      <c r="G52" s="73"/>
      <c r="H52" s="73"/>
      <c r="I52" s="53">
        <v>170</v>
      </c>
    </row>
    <row r="53" spans="1:9">
      <c r="A53" s="52" t="s">
        <v>198</v>
      </c>
      <c r="B53" s="73" t="s">
        <v>199</v>
      </c>
      <c r="C53" s="73"/>
      <c r="D53" s="73"/>
      <c r="E53" s="73"/>
      <c r="F53" s="73"/>
      <c r="G53" s="73"/>
      <c r="H53" s="73"/>
      <c r="I53" s="53">
        <v>180</v>
      </c>
    </row>
    <row r="54" spans="1:9">
      <c r="A54" s="52" t="s">
        <v>200</v>
      </c>
      <c r="B54" s="73" t="s">
        <v>200</v>
      </c>
      <c r="C54" s="73"/>
      <c r="D54" s="73"/>
      <c r="E54" s="73"/>
      <c r="F54" s="73"/>
      <c r="G54" s="73"/>
      <c r="H54" s="73"/>
      <c r="I54" s="53">
        <v>155</v>
      </c>
    </row>
    <row r="55" spans="1:9">
      <c r="A55" s="52" t="s">
        <v>201</v>
      </c>
      <c r="B55" s="73" t="s">
        <v>202</v>
      </c>
      <c r="C55" s="73"/>
      <c r="D55" s="73"/>
      <c r="E55" s="73"/>
      <c r="F55" s="73"/>
      <c r="G55" s="73"/>
      <c r="H55" s="73"/>
      <c r="I55" s="53">
        <v>98</v>
      </c>
    </row>
    <row r="56" spans="1:9">
      <c r="A56" s="52" t="s">
        <v>203</v>
      </c>
      <c r="B56" s="73" t="s">
        <v>203</v>
      </c>
      <c r="C56" s="73"/>
      <c r="D56" s="73"/>
      <c r="E56" s="73"/>
      <c r="F56" s="73"/>
      <c r="G56" s="73"/>
      <c r="H56" s="73"/>
      <c r="I56" s="53">
        <v>120</v>
      </c>
    </row>
    <row r="57" spans="1:9">
      <c r="A57" s="52" t="s">
        <v>204</v>
      </c>
      <c r="B57" s="73" t="s">
        <v>204</v>
      </c>
      <c r="C57" s="73"/>
      <c r="D57" s="73"/>
      <c r="E57" s="73"/>
      <c r="F57" s="73"/>
      <c r="G57" s="73"/>
      <c r="H57" s="73"/>
      <c r="I57" s="53">
        <v>247</v>
      </c>
    </row>
    <row r="58" spans="1:9">
      <c r="A58" s="52" t="s">
        <v>205</v>
      </c>
      <c r="B58" s="73" t="s">
        <v>205</v>
      </c>
      <c r="C58" s="73"/>
      <c r="D58" s="73"/>
      <c r="E58" s="73"/>
      <c r="F58" s="73"/>
      <c r="G58" s="73"/>
      <c r="H58" s="73"/>
      <c r="I58" s="53">
        <v>179</v>
      </c>
    </row>
    <row r="59" spans="1:9">
      <c r="A59" s="52" t="s">
        <v>206</v>
      </c>
      <c r="B59" s="73" t="s">
        <v>206</v>
      </c>
      <c r="C59" s="73"/>
      <c r="D59" s="73"/>
      <c r="E59" s="73"/>
      <c r="F59" s="73"/>
      <c r="G59" s="73"/>
      <c r="H59" s="73"/>
      <c r="I59" s="53">
        <v>197</v>
      </c>
    </row>
    <row r="60" spans="1:9">
      <c r="A60" s="52" t="s">
        <v>207</v>
      </c>
      <c r="B60" s="73" t="s">
        <v>207</v>
      </c>
      <c r="C60" s="73"/>
      <c r="D60" s="73"/>
      <c r="E60" s="73"/>
      <c r="F60" s="73"/>
      <c r="G60" s="73"/>
      <c r="H60" s="73"/>
      <c r="I60" s="53">
        <v>152</v>
      </c>
    </row>
    <row r="61" spans="1:9">
      <c r="A61" s="52" t="s">
        <v>208</v>
      </c>
      <c r="B61" s="73" t="s">
        <v>209</v>
      </c>
      <c r="C61" s="73"/>
      <c r="D61" s="73"/>
      <c r="E61" s="73"/>
      <c r="F61" s="73"/>
      <c r="G61" s="73"/>
      <c r="H61" s="73"/>
      <c r="I61" s="53">
        <v>250</v>
      </c>
    </row>
    <row r="62" spans="1:9">
      <c r="A62" s="52" t="s">
        <v>210</v>
      </c>
      <c r="B62" s="73" t="s">
        <v>210</v>
      </c>
      <c r="C62" s="73"/>
      <c r="D62" s="73"/>
      <c r="E62" s="73"/>
      <c r="F62" s="73"/>
      <c r="G62" s="73"/>
      <c r="H62" s="73"/>
      <c r="I62" s="53">
        <v>138</v>
      </c>
    </row>
    <row r="63" spans="1:9">
      <c r="A63" s="52" t="s">
        <v>211</v>
      </c>
      <c r="B63" s="73" t="s">
        <v>212</v>
      </c>
      <c r="C63" s="73"/>
      <c r="D63" s="73"/>
      <c r="E63" s="73"/>
      <c r="F63" s="73"/>
      <c r="G63" s="73"/>
      <c r="H63" s="73"/>
      <c r="I63" s="53">
        <v>126</v>
      </c>
    </row>
    <row r="64" spans="1:9">
      <c r="A64" s="52" t="s">
        <v>213</v>
      </c>
      <c r="B64" s="73" t="s">
        <v>213</v>
      </c>
      <c r="C64" s="73"/>
      <c r="D64" s="73"/>
      <c r="E64" s="73"/>
      <c r="F64" s="73"/>
      <c r="G64" s="73"/>
      <c r="H64" s="73"/>
      <c r="I64" s="53">
        <v>142</v>
      </c>
    </row>
    <row r="65" spans="1:9">
      <c r="A65" s="52" t="s">
        <v>214</v>
      </c>
      <c r="B65" s="73" t="s">
        <v>215</v>
      </c>
      <c r="C65" s="73"/>
      <c r="D65" s="73"/>
      <c r="E65" s="73"/>
      <c r="F65" s="73"/>
      <c r="G65" s="73"/>
      <c r="H65" s="73"/>
      <c r="I65" s="53">
        <v>279</v>
      </c>
    </row>
  </sheetData>
  <mergeCells count="60">
    <mergeCell ref="A3:I3"/>
    <mergeCell ref="B14:H14"/>
    <mergeCell ref="A6:A8"/>
    <mergeCell ref="B6:H8"/>
    <mergeCell ref="B9:H9"/>
    <mergeCell ref="B10:H10"/>
    <mergeCell ref="B11:H11"/>
    <mergeCell ref="B12:H12"/>
    <mergeCell ref="B13:H13"/>
    <mergeCell ref="B26:H26"/>
    <mergeCell ref="B15:H15"/>
    <mergeCell ref="B16:H16"/>
    <mergeCell ref="B17:H17"/>
    <mergeCell ref="B18:H18"/>
    <mergeCell ref="B19:H19"/>
    <mergeCell ref="B20:H20"/>
    <mergeCell ref="B21:H21"/>
    <mergeCell ref="B22:H22"/>
    <mergeCell ref="B23:H23"/>
    <mergeCell ref="B24:H24"/>
    <mergeCell ref="B25:H25"/>
    <mergeCell ref="B38:H38"/>
    <mergeCell ref="B27:H27"/>
    <mergeCell ref="B28:H28"/>
    <mergeCell ref="B29:H29"/>
    <mergeCell ref="B30:H30"/>
    <mergeCell ref="B31:H31"/>
    <mergeCell ref="B32:H32"/>
    <mergeCell ref="B33:H33"/>
    <mergeCell ref="B34:H34"/>
    <mergeCell ref="B35:H35"/>
    <mergeCell ref="B36:H36"/>
    <mergeCell ref="B37:H37"/>
    <mergeCell ref="B49:H49"/>
    <mergeCell ref="B39:H39"/>
    <mergeCell ref="B40:H40"/>
    <mergeCell ref="B41:H41"/>
    <mergeCell ref="B42:H42"/>
    <mergeCell ref="B43:H43"/>
    <mergeCell ref="B44:H44"/>
    <mergeCell ref="B45:H45"/>
    <mergeCell ref="B46:H46"/>
    <mergeCell ref="B47:H47"/>
    <mergeCell ref="B48:H48"/>
    <mergeCell ref="B56:H56"/>
    <mergeCell ref="B50:H50"/>
    <mergeCell ref="B51:H51"/>
    <mergeCell ref="B52:H52"/>
    <mergeCell ref="B53:H53"/>
    <mergeCell ref="B54:H54"/>
    <mergeCell ref="B55:H55"/>
    <mergeCell ref="B62:H62"/>
    <mergeCell ref="B63:H63"/>
    <mergeCell ref="B64:H64"/>
    <mergeCell ref="B65:H65"/>
    <mergeCell ref="B57:H57"/>
    <mergeCell ref="B58:H58"/>
    <mergeCell ref="B59:H59"/>
    <mergeCell ref="B60:H60"/>
    <mergeCell ref="B61:H61"/>
  </mergeCells>
  <phoneticPr fontId="24" type="noConversion"/>
  <dataValidations count="2">
    <dataValidation type="textLength" allowBlank="1" showInputMessage="1" showErrorMessage="1" sqref="A65:B65 A10:B32" xr:uid="{E25C9AB4-FA5D-48A1-9CCA-DE9C18A8BF76}">
      <formula1>0</formula1>
      <formula2>100</formula2>
    </dataValidation>
    <dataValidation type="decimal" allowBlank="1" showInputMessage="1" showErrorMessage="1" sqref="I10:I32" xr:uid="{3D6E0651-0099-44D1-A203-B2DB8FA6E8B5}">
      <formula1>0</formula1>
      <formula2>99999999999999900000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ae54dc1-a19e-4b2b-96c5-2a7d9baea437">
      <Terms xmlns="http://schemas.microsoft.com/office/infopath/2007/PartnerControls"/>
    </lcf76f155ced4ddcb4097134ff3c332f>
    <TaxCatchAll xmlns="344a3cd3-289f-4973-9831-b582b90df623" xsi:nil="true"/>
    <SharedWithUsers xmlns="344a3cd3-289f-4973-9831-b582b90df623">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fcd5f5e92d46ec0e22a70984a5cfce38">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67191b9076db4a64073a59b5d958372c"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9308C9-0EEA-407E-B9A7-AE9EC535C92C}">
  <ds:schemaRefs>
    <ds:schemaRef ds:uri="http://schemas.microsoft.com/office/2006/metadata/longProperties"/>
  </ds:schemaRefs>
</ds:datastoreItem>
</file>

<file path=customXml/itemProps2.xml><?xml version="1.0" encoding="utf-8"?>
<ds:datastoreItem xmlns:ds="http://schemas.openxmlformats.org/officeDocument/2006/customXml" ds:itemID="{9DACB058-43D3-479F-99FF-1A89A9698D50}">
  <ds:schemaRefs>
    <ds:schemaRef ds:uri="http://schemas.microsoft.com/office/2006/metadata/properties"/>
    <ds:schemaRef ds:uri="http://schemas.microsoft.com/office/infopath/2007/PartnerControls"/>
    <ds:schemaRef ds:uri="0865462b-cca8-4a9f-96a3-9f81174a58fd"/>
  </ds:schemaRefs>
</ds:datastoreItem>
</file>

<file path=customXml/itemProps3.xml><?xml version="1.0" encoding="utf-8"?>
<ds:datastoreItem xmlns:ds="http://schemas.openxmlformats.org/officeDocument/2006/customXml" ds:itemID="{03F660A6-50ED-4DE9-9620-0A5CAD0D174B}"/>
</file>

<file path=customXml/itemProps4.xml><?xml version="1.0" encoding="utf-8"?>
<ds:datastoreItem xmlns:ds="http://schemas.openxmlformats.org/officeDocument/2006/customXml" ds:itemID="{077D659C-1ED3-40DA-9830-C745069A8CC3}">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Summary</vt:lpstr>
      <vt:lpstr>Solution Price</vt:lpstr>
      <vt:lpstr>Solution Deliverables</vt:lpstr>
      <vt:lpstr>Staffing Rates </vt:lpstr>
      <vt:lpstr>'Solution Deliverables'!Print_Area</vt:lpstr>
    </vt:vector>
  </TitlesOfParts>
  <Manager/>
  <Company>City of Phoenix</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 B</dc:title>
  <dc:subject/>
  <dc:creator>046247</dc:creator>
  <cp:keywords/>
  <dc:description/>
  <cp:lastModifiedBy>Bowers, Shawn D.</cp:lastModifiedBy>
  <cp:revision/>
  <dcterms:created xsi:type="dcterms:W3CDTF">2016-03-10T03:51:13Z</dcterms:created>
  <dcterms:modified xsi:type="dcterms:W3CDTF">2026-02-24T17:41:08Z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icitationOrder">
    <vt:lpwstr>5.00000000000000</vt:lpwstr>
  </property>
  <property fmtid="{D5CDD505-2E9C-101B-9397-08002B2CF9AE}" pid="3" name="SolicitationNumber">
    <vt:lpwstr>597</vt:lpwstr>
  </property>
  <property fmtid="{D5CDD505-2E9C-101B-9397-08002B2CF9AE}" pid="4" name="TaxCatchAll">
    <vt:lpwstr/>
  </property>
  <property fmtid="{D5CDD505-2E9C-101B-9397-08002B2CF9AE}" pid="5" name="ContentTypeId">
    <vt:lpwstr>0x01010036BA1F21290A2D43BAEF4E47F6028039</vt:lpwstr>
  </property>
  <property fmtid="{D5CDD505-2E9C-101B-9397-08002B2CF9AE}" pid="6" name="Order">
    <vt:r8>19614400</vt:r8>
  </property>
  <property fmtid="{D5CDD505-2E9C-101B-9397-08002B2CF9AE}" pid="7" name="MediaServiceImageTags">
    <vt:lpwstr/>
  </property>
  <property fmtid="{D5CDD505-2E9C-101B-9397-08002B2CF9AE}" pid="8" name="xd_Signature">
    <vt:bool>false</vt:bool>
  </property>
  <property fmtid="{D5CDD505-2E9C-101B-9397-08002B2CF9AE}" pid="9" name="xd_ProgID">
    <vt:lpwstr/>
  </property>
  <property fmtid="{D5CDD505-2E9C-101B-9397-08002B2CF9AE}" pid="10" name="_SourceUrl">
    <vt:lpwstr/>
  </property>
  <property fmtid="{D5CDD505-2E9C-101B-9397-08002B2CF9AE}" pid="11" name="_SharedFileIndex">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